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Diski v skupni rabi\0888 OVE MFE\0888 JN\0888 JN objava popravkov\0888 2500912 Oddano na portal v2\KI\2 DU Šmarje\"/>
    </mc:Choice>
  </mc:AlternateContent>
  <xr:revisionPtr revIDLastSave="0" documentId="13_ncr:1_{06EEFB87-9B87-4CFF-A9B8-E3FF0FEBD5A6}" xr6:coauthVersionLast="47" xr6:coauthVersionMax="47" xr10:uidLastSave="{00000000-0000-0000-0000-000000000000}"/>
  <bookViews>
    <workbookView xWindow="-110" yWindow="-110" windowWidth="38620" windowHeight="21100" tabRatio="788" xr2:uid="{00000000-000D-0000-FFFF-FFFF00000000}"/>
  </bookViews>
  <sheets>
    <sheet name="REK. SKUPAJ" sheetId="68" r:id="rId1"/>
    <sheet name="3.3 REK" sheetId="2" r:id="rId2"/>
    <sheet name="3.3.1.VOD. IN DOK. DU Šmarje " sheetId="19" r:id="rId3"/>
    <sheet name="3.3.2. OPR. MFE DU Šmarje" sheetId="42" r:id="rId4"/>
    <sheet name="3.3.3. OPR. KONST. DU Šmarj" sheetId="47" r:id="rId5"/>
    <sheet name="3.3.4. OPR. STIK. BLOK. DU Šma " sheetId="45" r:id="rId6"/>
    <sheet name="3.3.5. KAB. POVEZAVE DU ŠMARJE" sheetId="46" r:id="rId7"/>
    <sheet name="3.3.6. OZEML. IN STREL. DU Šmar" sheetId="50" r:id="rId8"/>
    <sheet name="3.3.7.ELEKTROM. IN KROV. DU Šma" sheetId="43" r:id="rId9"/>
    <sheet name="3.3 REK (2)" sheetId="65" r:id="rId10"/>
    <sheet name="3.3.1.VOD. IN DOKUM. DE Kozje" sheetId="51" r:id="rId11"/>
    <sheet name="3.3.2.SEZ. OPR. MFE DE Kozje " sheetId="52" r:id="rId12"/>
    <sheet name="3.3.3.SEZ. OPR. KONST. DE Kozje" sheetId="53" r:id="rId13"/>
    <sheet name="3.3.4.SE. OPR. STI. BLOK. Kozj " sheetId="54" r:id="rId14"/>
    <sheet name="3.3.5. KAB. POV. DE KOZJE" sheetId="55" r:id="rId15"/>
    <sheet name="3.3.6. OZE. IN STREL. DE Kozje" sheetId="56" r:id="rId16"/>
    <sheet name="3.3.7.ELEKTRO. IN KRO. DE Kozje" sheetId="57" r:id="rId17"/>
    <sheet name="3.3 REK (3)" sheetId="66" r:id="rId18"/>
    <sheet name="3.3.1.VOD. IN DOK.DU Rogatec" sheetId="67" r:id="rId19"/>
    <sheet name="3.3.2.SEZ. OPR. MFE DU Rogatec" sheetId="59" r:id="rId20"/>
    <sheet name="3.3.3.SEZ. OPR. KONST. DU Rogat" sheetId="60" r:id="rId21"/>
    <sheet name="3.3.4.OPR. STIK. BLOK. DU Roga " sheetId="61" r:id="rId22"/>
    <sheet name="3.3.5. KABEL. POV. DU Rogatec" sheetId="62" r:id="rId23"/>
    <sheet name="3.3.6. OZEM. IN STREL. DU Rogat" sheetId="63" r:id="rId24"/>
    <sheet name="3.3.7.ELEKTROM. IN KROV. DU Rog" sheetId="64" r:id="rId25"/>
  </sheets>
  <externalReferences>
    <externalReference r:id="rId26"/>
  </externalReferences>
  <definedNames>
    <definedName name="_xlnm.Print_Area" localSheetId="1">'3.3 REK'!$A$1:$F$39</definedName>
    <definedName name="_xlnm.Print_Area" localSheetId="9">'3.3 REK (2)'!$A$1:$F$40</definedName>
    <definedName name="_xlnm.Print_Area" localSheetId="17">'3.3 REK (3)'!$A$1:$F$41</definedName>
    <definedName name="_xlnm.Print_Area" localSheetId="2">'3.3.1.VOD. IN DOK. DU Šmarje '!$A$1:$F$44</definedName>
    <definedName name="_xlnm.Print_Area" localSheetId="18">'3.3.1.VOD. IN DOK.DU Rogatec'!$A$1:$F$43</definedName>
    <definedName name="_xlnm.Print_Area" localSheetId="10">'3.3.1.VOD. IN DOKUM. DE Kozje'!$A$1:$F$44</definedName>
    <definedName name="_xlnm.Print_Area" localSheetId="3">'3.3.2. OPR. MFE DU Šmarje'!$A$1:$F$49</definedName>
    <definedName name="_xlnm.Print_Area" localSheetId="11">'3.3.2.SEZ. OPR. MFE DE Kozje '!$A$1:$F$45</definedName>
    <definedName name="_xlnm.Print_Area" localSheetId="19">'3.3.2.SEZ. OPR. MFE DU Rogatec'!$A$1:$F$51</definedName>
    <definedName name="_xlnm.Print_Area" localSheetId="4">'3.3.3. OPR. KONST. DU Šmarj'!$A$1:$L$19</definedName>
    <definedName name="_xlnm.Print_Area" localSheetId="12">'3.3.3.SEZ. OPR. KONST. DE Kozje'!$A$1:$F$40</definedName>
    <definedName name="_xlnm.Print_Area" localSheetId="20">'3.3.3.SEZ. OPR. KONST. DU Rogat'!$A$1:$F$45</definedName>
    <definedName name="_xlnm.Print_Area" localSheetId="5">'3.3.4. OPR. STIK. BLOK. DU Šma '!$A$1:$F$24</definedName>
    <definedName name="_xlnm.Print_Area" localSheetId="21">'3.3.4.OPR. STIK. BLOK. DU Roga '!$A$1:$F$18</definedName>
    <definedName name="_xlnm.Print_Area" localSheetId="13">'3.3.4.SE. OPR. STI. BLOK. Kozj '!$A$1:$F$20</definedName>
    <definedName name="_xlnm.Print_Area" localSheetId="14">'3.3.5. KAB. POV. DE KOZJE'!$A$1:$F$49</definedName>
    <definedName name="_xlnm.Print_Area" localSheetId="6">'3.3.5. KAB. POVEZAVE DU ŠMARJE'!$A$1:$F$61</definedName>
    <definedName name="_xlnm.Print_Area" localSheetId="22">'3.3.5. KABEL. POV. DU Rogatec'!$A$1:$F$56</definedName>
    <definedName name="_xlnm.Print_Area" localSheetId="15">'3.3.6. OZE. IN STREL. DE Kozje'!$A$1:$F$39</definedName>
    <definedName name="_xlnm.Print_Area" localSheetId="23">'3.3.6. OZEM. IN STREL. DU Rogat'!$A$1:$F$41</definedName>
    <definedName name="_xlnm.Print_Area" localSheetId="7">'3.3.6. OZEML. IN STREL. DU Šmar'!$A$1:$F$39</definedName>
    <definedName name="_xlnm.Print_Area" localSheetId="16">'3.3.7.ELEKTRO. IN KRO. DE Kozje'!$A$1:$F$47</definedName>
    <definedName name="_xlnm.Print_Area" localSheetId="24">'3.3.7.ELEKTROM. IN KROV. DU Rog'!$A$1:$F$45</definedName>
    <definedName name="_xlnm.Print_Area" localSheetId="8">'3.3.7.ELEKTROM. IN KROV. DU Šma'!#REF!</definedName>
    <definedName name="_xlnm.Print_Titles" localSheetId="1">'3.3 REK'!$5:$5</definedName>
    <definedName name="_xlnm.Print_Titles" localSheetId="9">'3.3 REK (2)'!$5:$5</definedName>
    <definedName name="_xlnm.Print_Titles" localSheetId="17">'3.3 REK (3)'!$5:$5</definedName>
    <definedName name="_xlnm.Print_Titles" localSheetId="2">'3.3.1.VOD. IN DOK. DU Šmarje '!$1:$6</definedName>
    <definedName name="_xlnm.Print_Titles" localSheetId="18">'3.3.1.VOD. IN DOK.DU Rogatec'!$1:$6</definedName>
    <definedName name="_xlnm.Print_Titles" localSheetId="10">'3.3.1.VOD. IN DOKUM. DE Kozje'!$1:$6</definedName>
    <definedName name="_xlnm.Print_Titles" localSheetId="3">'3.3.2. OPR. MFE DU Šmarje'!$1:$6</definedName>
    <definedName name="_xlnm.Print_Titles" localSheetId="11">'3.3.2.SEZ. OPR. MFE DE Kozje '!$1:$6</definedName>
    <definedName name="_xlnm.Print_Titles" localSheetId="19">'3.3.2.SEZ. OPR. MFE DU Rogatec'!$1:$6</definedName>
    <definedName name="_xlnm.Print_Titles" localSheetId="4">'3.3.3. OPR. KONST. DU Šmarj'!$1:$6</definedName>
    <definedName name="_xlnm.Print_Titles" localSheetId="12">'3.3.3.SEZ. OPR. KONST. DE Kozje'!$1:$6</definedName>
    <definedName name="_xlnm.Print_Titles" localSheetId="20">'3.3.3.SEZ. OPR. KONST. DU Rogat'!$1:$6</definedName>
    <definedName name="_xlnm.Print_Titles" localSheetId="5">'3.3.4. OPR. STIK. BLOK. DU Šma '!$1:$6</definedName>
    <definedName name="_xlnm.Print_Titles" localSheetId="21">'3.3.4.OPR. STIK. BLOK. DU Roga '!$1:$6</definedName>
    <definedName name="_xlnm.Print_Titles" localSheetId="13">'3.3.4.SE. OPR. STI. BLOK. Kozj '!$1:$6</definedName>
    <definedName name="_xlnm.Print_Titles" localSheetId="14">'3.3.5. KAB. POV. DE KOZJE'!$1:$6</definedName>
    <definedName name="_xlnm.Print_Titles" localSheetId="6">'3.3.5. KAB. POVEZAVE DU ŠMARJE'!$1:$6</definedName>
    <definedName name="_xlnm.Print_Titles" localSheetId="22">'3.3.5. KABEL. POV. DU Rogatec'!$1:$6</definedName>
    <definedName name="_xlnm.Print_Titles" localSheetId="15">'3.3.6. OZE. IN STREL. DE Kozje'!$1:$6</definedName>
    <definedName name="_xlnm.Print_Titles" localSheetId="23">'3.3.6. OZEM. IN STREL. DU Rogat'!$1:$6</definedName>
    <definedName name="_xlnm.Print_Titles" localSheetId="7">'3.3.6. OZEML. IN STREL. DU Šmar'!$1:$6</definedName>
    <definedName name="_xlnm.Print_Titles" localSheetId="16">'3.3.7.ELEKTRO. IN KRO. DE Kozje'!$1:$6</definedName>
    <definedName name="_xlnm.Print_Titles" localSheetId="24">'3.3.7.ELEKTROM. IN KROV. DU Rog'!$1:$6</definedName>
    <definedName name="_xlnm.Print_Titles" localSheetId="8">'3.3.7.ELEKTROM. IN KROV. DU Šma'!$1:$6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68" l="1"/>
  <c r="F9" i="47"/>
  <c r="F10" i="47"/>
  <c r="F11" i="47"/>
  <c r="F12" i="47"/>
  <c r="F13" i="47"/>
  <c r="F14" i="47"/>
  <c r="F15" i="47"/>
  <c r="F16" i="47"/>
  <c r="F17" i="47"/>
  <c r="F18" i="47"/>
  <c r="F19" i="47"/>
  <c r="F20" i="47"/>
  <c r="F21" i="47"/>
  <c r="F22" i="47"/>
  <c r="F23" i="47"/>
  <c r="F24" i="47"/>
  <c r="F25" i="47"/>
  <c r="F35" i="47" s="1"/>
  <c r="F26" i="47"/>
  <c r="F27" i="47"/>
  <c r="F28" i="47"/>
  <c r="F29" i="47"/>
  <c r="F30" i="47"/>
  <c r="F31" i="47"/>
  <c r="F32" i="47"/>
  <c r="F33" i="47"/>
  <c r="F44" i="43"/>
  <c r="F22" i="43"/>
  <c r="F28" i="43"/>
  <c r="F42" i="43"/>
  <c r="F23" i="45"/>
  <c r="F9" i="45"/>
  <c r="F23" i="42"/>
  <c r="F33" i="42"/>
  <c r="F45" i="42"/>
  <c r="F32" i="19"/>
  <c r="F40" i="19"/>
  <c r="F43" i="19"/>
  <c r="F47" i="55" l="1"/>
  <c r="F48" i="55"/>
  <c r="F24" i="55"/>
  <c r="F39" i="53"/>
  <c r="F35" i="53"/>
  <c r="F37" i="53"/>
  <c r="F18" i="53"/>
  <c r="F19" i="53"/>
  <c r="F20" i="53"/>
  <c r="F21" i="53"/>
  <c r="F22" i="53"/>
  <c r="F23" i="53"/>
  <c r="F24" i="53"/>
  <c r="F25" i="53"/>
  <c r="F26" i="53"/>
  <c r="F27" i="53"/>
  <c r="F28" i="53"/>
  <c r="F29" i="53"/>
  <c r="F30" i="53"/>
  <c r="F31" i="53"/>
  <c r="F32" i="53"/>
  <c r="F33" i="53"/>
  <c r="F34" i="53"/>
  <c r="F36" i="53"/>
  <c r="F17" i="53"/>
  <c r="F41" i="52"/>
  <c r="F31" i="52"/>
  <c r="F39" i="52"/>
  <c r="F39" i="51"/>
  <c r="F43" i="51"/>
  <c r="F32" i="66" l="1"/>
  <c r="F40" i="63"/>
  <c r="F31" i="63"/>
  <c r="F21" i="63"/>
  <c r="F57" i="62"/>
  <c r="F55" i="62"/>
  <c r="F49" i="62"/>
  <c r="F51" i="62"/>
  <c r="F53" i="62"/>
  <c r="F47" i="62"/>
  <c r="F17" i="62"/>
  <c r="F46" i="60"/>
  <c r="F34" i="60"/>
  <c r="F30" i="60"/>
  <c r="F17" i="60"/>
  <c r="F18" i="60"/>
  <c r="F19" i="60"/>
  <c r="F20" i="60"/>
  <c r="F21" i="60"/>
  <c r="F22" i="60"/>
  <c r="F23" i="60"/>
  <c r="F24" i="60"/>
  <c r="F25" i="60"/>
  <c r="F26" i="60"/>
  <c r="F27" i="60"/>
  <c r="F28" i="60"/>
  <c r="F29" i="60"/>
  <c r="F31" i="60"/>
  <c r="F32" i="60"/>
  <c r="F33" i="60"/>
  <c r="F35" i="60"/>
  <c r="F36" i="60"/>
  <c r="F37" i="60"/>
  <c r="F38" i="60"/>
  <c r="F39" i="60"/>
  <c r="F40" i="60"/>
  <c r="F41" i="60"/>
  <c r="F42" i="60"/>
  <c r="F43" i="60"/>
  <c r="F44" i="60"/>
  <c r="F16" i="60"/>
  <c r="F31" i="59"/>
  <c r="F10" i="60" l="1"/>
  <c r="F11" i="60"/>
  <c r="F12" i="60"/>
  <c r="F13" i="60"/>
  <c r="F14" i="60"/>
  <c r="F15" i="60"/>
  <c r="F45" i="60"/>
  <c r="F9" i="60"/>
  <c r="F19" i="45"/>
  <c r="F20" i="45"/>
  <c r="F21" i="45"/>
  <c r="F20" i="46"/>
  <c r="F41" i="67"/>
  <c r="F42" i="67" s="1"/>
  <c r="F41" i="51"/>
  <c r="F41" i="19"/>
  <c r="F42" i="19"/>
  <c r="C14" i="68"/>
  <c r="F9" i="64"/>
  <c r="F10" i="64"/>
  <c r="F11" i="64"/>
  <c r="F12" i="64"/>
  <c r="F13" i="64"/>
  <c r="F14" i="64"/>
  <c r="F15" i="64"/>
  <c r="F16"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5" i="64" s="1"/>
  <c r="F44" i="64"/>
  <c r="F8" i="64"/>
  <c r="F10" i="63"/>
  <c r="F11" i="63"/>
  <c r="F12" i="63"/>
  <c r="F13" i="63"/>
  <c r="F14" i="63"/>
  <c r="F15" i="63"/>
  <c r="F16" i="63"/>
  <c r="F17" i="63"/>
  <c r="F18" i="63"/>
  <c r="F19" i="63"/>
  <c r="F20" i="63"/>
  <c r="F22" i="63"/>
  <c r="F23" i="63"/>
  <c r="F24" i="63"/>
  <c r="F25" i="63"/>
  <c r="F26" i="63"/>
  <c r="F27" i="63"/>
  <c r="F28" i="63"/>
  <c r="F29" i="63"/>
  <c r="F30" i="63"/>
  <c r="F32" i="63"/>
  <c r="F33" i="63"/>
  <c r="F34" i="63"/>
  <c r="F35" i="63"/>
  <c r="F36" i="63"/>
  <c r="F37" i="63"/>
  <c r="F38" i="63"/>
  <c r="F9" i="63"/>
  <c r="F10" i="62"/>
  <c r="F11" i="62"/>
  <c r="F12" i="62"/>
  <c r="F13" i="62"/>
  <c r="F14" i="62"/>
  <c r="F15" i="62"/>
  <c r="F16" i="62"/>
  <c r="F18" i="62"/>
  <c r="F19" i="62"/>
  <c r="F20" i="62"/>
  <c r="F21" i="62"/>
  <c r="F22" i="62"/>
  <c r="F23" i="62"/>
  <c r="F24" i="62"/>
  <c r="F25" i="62"/>
  <c r="F26" i="62"/>
  <c r="F27" i="62"/>
  <c r="F28" i="62"/>
  <c r="F29" i="62"/>
  <c r="F30" i="62"/>
  <c r="F31" i="62"/>
  <c r="F32" i="62"/>
  <c r="F33" i="62"/>
  <c r="F34" i="62"/>
  <c r="F35" i="62"/>
  <c r="F36" i="62"/>
  <c r="F37" i="62"/>
  <c r="F38" i="62"/>
  <c r="F39" i="62"/>
  <c r="F40" i="62"/>
  <c r="F41" i="62"/>
  <c r="F42" i="62"/>
  <c r="F43" i="62"/>
  <c r="F44" i="62"/>
  <c r="F45" i="62"/>
  <c r="F9" i="62"/>
  <c r="F10" i="61"/>
  <c r="F11" i="61"/>
  <c r="F12" i="61"/>
  <c r="F13" i="61"/>
  <c r="F14" i="61"/>
  <c r="F15" i="61"/>
  <c r="F17" i="61" s="1"/>
  <c r="F9" i="61"/>
  <c r="F10" i="59"/>
  <c r="F11" i="59"/>
  <c r="F12" i="59"/>
  <c r="F13" i="59"/>
  <c r="F14" i="59"/>
  <c r="F15" i="59"/>
  <c r="F16" i="59"/>
  <c r="F17" i="59"/>
  <c r="F18" i="59"/>
  <c r="F19" i="59"/>
  <c r="F20" i="59"/>
  <c r="F21" i="59"/>
  <c r="F22" i="59"/>
  <c r="F23" i="59"/>
  <c r="F24" i="59"/>
  <c r="F25" i="59"/>
  <c r="F26" i="59"/>
  <c r="F27" i="59"/>
  <c r="F28" i="59"/>
  <c r="F29" i="59"/>
  <c r="F30" i="59"/>
  <c r="F32" i="59"/>
  <c r="F33" i="59"/>
  <c r="F34" i="59"/>
  <c r="F35" i="59"/>
  <c r="F36" i="59"/>
  <c r="F37" i="59"/>
  <c r="F38" i="59"/>
  <c r="F39" i="59"/>
  <c r="F40" i="59"/>
  <c r="F41" i="59"/>
  <c r="F42" i="59"/>
  <c r="F43" i="59"/>
  <c r="F44" i="59"/>
  <c r="F45" i="59"/>
  <c r="F47" i="59" s="1"/>
  <c r="F9" i="59"/>
  <c r="F17" i="67"/>
  <c r="F18" i="67"/>
  <c r="F19" i="67"/>
  <c r="F20" i="67"/>
  <c r="F21" i="67"/>
  <c r="F22" i="67"/>
  <c r="F23" i="67"/>
  <c r="F24" i="67"/>
  <c r="F25" i="67"/>
  <c r="F26" i="67"/>
  <c r="F27" i="67"/>
  <c r="F28" i="67"/>
  <c r="F29" i="67"/>
  <c r="F30" i="67"/>
  <c r="F31" i="67"/>
  <c r="F32" i="67"/>
  <c r="F33" i="67"/>
  <c r="F34" i="67"/>
  <c r="F35" i="67"/>
  <c r="F36" i="67"/>
  <c r="F37" i="67"/>
  <c r="F38" i="67"/>
  <c r="F39" i="67"/>
  <c r="F16" i="67"/>
  <c r="F37" i="51"/>
  <c r="F9" i="57"/>
  <c r="F10" i="57"/>
  <c r="F11" i="57"/>
  <c r="F12" i="57"/>
  <c r="F13" i="57"/>
  <c r="F14" i="57"/>
  <c r="F15" i="57"/>
  <c r="F16" i="57"/>
  <c r="F17" i="57"/>
  <c r="F18" i="57"/>
  <c r="F19" i="57"/>
  <c r="F20" i="57"/>
  <c r="F21" i="57"/>
  <c r="F22" i="57"/>
  <c r="F23" i="57"/>
  <c r="F24" i="57"/>
  <c r="F25" i="57"/>
  <c r="F26" i="57"/>
  <c r="F27" i="57"/>
  <c r="F28" i="57"/>
  <c r="F29" i="57"/>
  <c r="F30" i="57"/>
  <c r="F31" i="57"/>
  <c r="F32" i="57"/>
  <c r="F33" i="57"/>
  <c r="F34" i="57"/>
  <c r="F35" i="57"/>
  <c r="F36" i="57"/>
  <c r="F37" i="57"/>
  <c r="F38" i="57"/>
  <c r="F39" i="57"/>
  <c r="F40" i="57"/>
  <c r="F41" i="57"/>
  <c r="F42" i="57"/>
  <c r="F43" i="57"/>
  <c r="F44" i="57"/>
  <c r="F46" i="57" s="1"/>
  <c r="F8" i="57"/>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8" i="56" s="1"/>
  <c r="F9" i="56"/>
  <c r="F10" i="55"/>
  <c r="F11" i="55"/>
  <c r="F12" i="55"/>
  <c r="F13" i="55"/>
  <c r="F14" i="55"/>
  <c r="F15" i="55"/>
  <c r="F16" i="55"/>
  <c r="F17" i="55"/>
  <c r="F18" i="55"/>
  <c r="F19" i="55"/>
  <c r="F20" i="55"/>
  <c r="F21" i="55"/>
  <c r="F22" i="55"/>
  <c r="F23" i="55"/>
  <c r="F25" i="55"/>
  <c r="F26" i="55"/>
  <c r="F27" i="55"/>
  <c r="F28" i="55"/>
  <c r="F29" i="55"/>
  <c r="F30" i="55"/>
  <c r="F31" i="55"/>
  <c r="F32" i="55"/>
  <c r="F33" i="55"/>
  <c r="F34" i="55"/>
  <c r="F35" i="55"/>
  <c r="F36" i="55"/>
  <c r="F37" i="55"/>
  <c r="F38" i="55"/>
  <c r="F39" i="55"/>
  <c r="F40" i="55"/>
  <c r="F41" i="55"/>
  <c r="F42" i="55"/>
  <c r="F43" i="55"/>
  <c r="F44" i="55"/>
  <c r="F45" i="55"/>
  <c r="F46" i="55"/>
  <c r="F31" i="65"/>
  <c r="F9" i="55"/>
  <c r="F9" i="54"/>
  <c r="F10" i="54"/>
  <c r="F11" i="54"/>
  <c r="F12" i="54"/>
  <c r="F13" i="54"/>
  <c r="F14" i="54"/>
  <c r="F15" i="54"/>
  <c r="F16" i="54"/>
  <c r="F17" i="54"/>
  <c r="F18" i="54"/>
  <c r="F8" i="54"/>
  <c r="F10" i="53"/>
  <c r="F11" i="53"/>
  <c r="F12" i="53"/>
  <c r="F13" i="53"/>
  <c r="F14" i="53"/>
  <c r="F15" i="53"/>
  <c r="F16" i="53"/>
  <c r="F9" i="53"/>
  <c r="F10" i="52"/>
  <c r="F11" i="52"/>
  <c r="F12" i="52"/>
  <c r="F13" i="52"/>
  <c r="F14" i="52"/>
  <c r="F15" i="52"/>
  <c r="F16" i="52"/>
  <c r="F17" i="52"/>
  <c r="F18" i="52"/>
  <c r="F19" i="52"/>
  <c r="F20" i="52"/>
  <c r="F21" i="52"/>
  <c r="F22" i="52"/>
  <c r="F23" i="52"/>
  <c r="F24" i="52"/>
  <c r="F25" i="52"/>
  <c r="F26" i="52"/>
  <c r="F27" i="52"/>
  <c r="F28" i="52"/>
  <c r="F29" i="52"/>
  <c r="F30" i="52"/>
  <c r="F32" i="52"/>
  <c r="F33" i="52"/>
  <c r="F34" i="52"/>
  <c r="F35" i="52"/>
  <c r="F36" i="52"/>
  <c r="F37" i="52"/>
  <c r="F38" i="52"/>
  <c r="F9" i="52"/>
  <c r="F17" i="51"/>
  <c r="F18" i="51"/>
  <c r="F19" i="51"/>
  <c r="F20" i="51"/>
  <c r="F21" i="51"/>
  <c r="F22" i="51"/>
  <c r="F23" i="51"/>
  <c r="F24" i="51"/>
  <c r="F25" i="51"/>
  <c r="F26" i="51"/>
  <c r="F27" i="51"/>
  <c r="F28" i="51"/>
  <c r="F29" i="51"/>
  <c r="F30" i="51"/>
  <c r="F31" i="51"/>
  <c r="F32" i="51"/>
  <c r="F33" i="51"/>
  <c r="F34" i="51"/>
  <c r="F35" i="51"/>
  <c r="F36" i="51"/>
  <c r="F16" i="51"/>
  <c r="F19" i="54" l="1"/>
  <c r="F29" i="65"/>
  <c r="F31" i="66"/>
  <c r="F29" i="66"/>
  <c r="F27" i="65"/>
  <c r="F38" i="19" l="1"/>
  <c r="F9" i="43"/>
  <c r="F10" i="43"/>
  <c r="F11" i="43"/>
  <c r="F12" i="43"/>
  <c r="F13" i="43"/>
  <c r="F14" i="43"/>
  <c r="F15" i="43"/>
  <c r="F16" i="43"/>
  <c r="F17" i="43"/>
  <c r="F18" i="43"/>
  <c r="F19" i="43"/>
  <c r="F20" i="43"/>
  <c r="F21" i="43"/>
  <c r="F23" i="43"/>
  <c r="F24" i="43"/>
  <c r="F25" i="43"/>
  <c r="F26" i="43"/>
  <c r="F27" i="43"/>
  <c r="F29" i="43"/>
  <c r="F30" i="43"/>
  <c r="F31" i="43"/>
  <c r="F32" i="43"/>
  <c r="F33" i="43"/>
  <c r="F34" i="43"/>
  <c r="F35" i="43"/>
  <c r="F36" i="43"/>
  <c r="F37" i="43"/>
  <c r="F38" i="43"/>
  <c r="F39" i="43"/>
  <c r="F40" i="43"/>
  <c r="F41" i="43"/>
  <c r="F31" i="2"/>
  <c r="F8" i="43"/>
  <c r="F10" i="50"/>
  <c r="F11" i="50"/>
  <c r="F12" i="50"/>
  <c r="F13" i="50"/>
  <c r="F14" i="50"/>
  <c r="F15" i="50"/>
  <c r="F16" i="50"/>
  <c r="F17" i="50"/>
  <c r="F18" i="50"/>
  <c r="F19" i="50"/>
  <c r="F20" i="50"/>
  <c r="F21" i="50"/>
  <c r="F22" i="50"/>
  <c r="F23" i="50"/>
  <c r="F24" i="50"/>
  <c r="F25" i="50"/>
  <c r="F26" i="50"/>
  <c r="F27" i="50"/>
  <c r="F28" i="50"/>
  <c r="F29" i="50"/>
  <c r="F30" i="50"/>
  <c r="F31" i="50"/>
  <c r="F32" i="50"/>
  <c r="F33" i="50"/>
  <c r="F34" i="50"/>
  <c r="F35" i="50"/>
  <c r="F36" i="50"/>
  <c r="F38" i="50" s="1"/>
  <c r="F30" i="2" s="1"/>
  <c r="F9" i="50"/>
  <c r="F10" i="46"/>
  <c r="F11" i="46"/>
  <c r="F12" i="46"/>
  <c r="F13" i="46"/>
  <c r="F14" i="46"/>
  <c r="F15" i="46"/>
  <c r="F16" i="46"/>
  <c r="F17" i="46"/>
  <c r="F18" i="46"/>
  <c r="F19" i="46"/>
  <c r="F21" i="46"/>
  <c r="F22" i="46"/>
  <c r="F23" i="46"/>
  <c r="F24" i="46"/>
  <c r="F25" i="46"/>
  <c r="F26" i="46"/>
  <c r="F27" i="46"/>
  <c r="F28" i="46"/>
  <c r="F29" i="46"/>
  <c r="F30" i="46"/>
  <c r="F31" i="46"/>
  <c r="F32" i="46"/>
  <c r="F33" i="46"/>
  <c r="F34" i="46"/>
  <c r="F35"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s="1"/>
  <c r="F9" i="46"/>
  <c r="F12" i="45"/>
  <c r="F15" i="45"/>
  <c r="F18" i="45"/>
  <c r="F10" i="42"/>
  <c r="F11" i="42"/>
  <c r="F12" i="42"/>
  <c r="F13" i="42"/>
  <c r="F14" i="42"/>
  <c r="F15" i="42"/>
  <c r="F16" i="42"/>
  <c r="F17" i="42"/>
  <c r="F18" i="42"/>
  <c r="F19" i="42"/>
  <c r="F20" i="42"/>
  <c r="F21" i="42"/>
  <c r="F22" i="42"/>
  <c r="F24" i="42"/>
  <c r="F25" i="42"/>
  <c r="F26" i="42"/>
  <c r="F27" i="42"/>
  <c r="F28" i="42"/>
  <c r="F29" i="42"/>
  <c r="F30" i="42"/>
  <c r="F31" i="42"/>
  <c r="F32" i="42"/>
  <c r="F34" i="42"/>
  <c r="F35" i="42"/>
  <c r="F36" i="42"/>
  <c r="F37" i="42"/>
  <c r="F38" i="42"/>
  <c r="F39" i="42"/>
  <c r="F40" i="42"/>
  <c r="F41" i="42"/>
  <c r="F42" i="42"/>
  <c r="F43" i="42"/>
  <c r="F9" i="42"/>
  <c r="F12" i="19"/>
  <c r="F16" i="19"/>
  <c r="F18" i="19"/>
  <c r="F20" i="19"/>
  <c r="F22" i="19"/>
  <c r="F24" i="19"/>
  <c r="F26" i="19"/>
  <c r="F28" i="19"/>
  <c r="F30" i="19"/>
  <c r="F34" i="19"/>
  <c r="F36" i="19"/>
  <c r="F10" i="19"/>
  <c r="F33" i="65"/>
  <c r="B57" i="62"/>
  <c r="B46" i="60"/>
  <c r="B42" i="67"/>
  <c r="B27" i="66"/>
  <c r="A28" i="66"/>
  <c r="F27" i="66"/>
  <c r="F25" i="2" l="1"/>
  <c r="F26" i="2"/>
  <c r="B28" i="66" l="1"/>
  <c r="A29" i="66"/>
  <c r="B29" i="66"/>
  <c r="B30" i="66"/>
  <c r="B31" i="66"/>
  <c r="B32" i="66"/>
  <c r="B33" i="66"/>
  <c r="B35" i="66"/>
  <c r="F30" i="65"/>
  <c r="A27" i="65"/>
  <c r="B27" i="65"/>
  <c r="A28" i="65"/>
  <c r="B28" i="65"/>
  <c r="A29" i="65"/>
  <c r="B29" i="65"/>
  <c r="B30" i="65"/>
  <c r="B31" i="65"/>
  <c r="B32" i="65"/>
  <c r="B33" i="65"/>
  <c r="B34" i="65"/>
  <c r="B45" i="64" l="1"/>
  <c r="F33" i="66"/>
  <c r="B40" i="63"/>
  <c r="H160" i="63"/>
  <c r="B17" i="61"/>
  <c r="F30" i="66"/>
  <c r="B47" i="59"/>
  <c r="F28" i="66"/>
  <c r="F35" i="66" l="1"/>
  <c r="F38" i="66" s="1"/>
  <c r="B46" i="57"/>
  <c r="B38" i="56"/>
  <c r="F32" i="65"/>
  <c r="H116" i="56"/>
  <c r="H158" i="56"/>
  <c r="B48" i="55"/>
  <c r="H141" i="55"/>
  <c r="H183" i="55"/>
  <c r="B19" i="54"/>
  <c r="B39" i="53"/>
  <c r="B41" i="52"/>
  <c r="F28" i="65"/>
  <c r="B43" i="51"/>
  <c r="G8" i="68" l="1"/>
  <c r="F34" i="65"/>
  <c r="F37" i="65" s="1"/>
  <c r="F27" i="2"/>
  <c r="F28" i="2"/>
  <c r="F29" i="2"/>
  <c r="B44" i="43"/>
  <c r="G7" i="68" l="1"/>
  <c r="F33" i="2"/>
  <c r="B35" i="47"/>
  <c r="S59" i="46"/>
  <c r="T59" i="46"/>
  <c r="U59" i="46"/>
  <c r="W59" i="46"/>
  <c r="X59" i="46"/>
  <c r="Z59" i="46"/>
  <c r="AA59" i="46"/>
  <c r="AC59" i="46"/>
  <c r="AF59" i="46"/>
  <c r="AI59" i="46"/>
  <c r="AJ59" i="46"/>
  <c r="AK59" i="46"/>
  <c r="B38" i="50" l="1"/>
  <c r="AK61" i="46"/>
  <c r="AK63" i="46" s="1"/>
  <c r="AJ61" i="46"/>
  <c r="AJ63" i="46" s="1"/>
  <c r="AI61" i="46"/>
  <c r="AI63" i="46" s="1"/>
  <c r="AF61" i="46"/>
  <c r="AF63" i="46" s="1"/>
  <c r="AC61" i="46"/>
  <c r="AC63" i="46" s="1"/>
  <c r="Z61" i="46"/>
  <c r="Z63" i="46" s="1"/>
  <c r="X63" i="46"/>
  <c r="S61" i="46" l="1"/>
  <c r="S63" i="46" s="1"/>
  <c r="W61" i="46"/>
  <c r="W63" i="46" s="1"/>
  <c r="T61" i="46"/>
  <c r="T63" i="46" s="1"/>
  <c r="B31" i="2" l="1"/>
  <c r="B30" i="2"/>
  <c r="B29" i="2"/>
  <c r="H158" i="50"/>
  <c r="H116" i="50"/>
  <c r="B60" i="46"/>
  <c r="B23" i="45"/>
  <c r="B28" i="2"/>
  <c r="B27" i="2"/>
  <c r="A27" i="2" l="1"/>
  <c r="A26" i="2"/>
  <c r="B26" i="2"/>
  <c r="B45" i="42" l="1"/>
  <c r="A25" i="2" l="1"/>
  <c r="B25" i="2"/>
  <c r="B43" i="19" l="1"/>
  <c r="B33" i="2" l="1"/>
  <c r="F36" i="2" l="1"/>
  <c r="G14" i="68" l="1"/>
</calcChain>
</file>

<file path=xl/sharedStrings.xml><?xml version="1.0" encoding="utf-8"?>
<sst xmlns="http://schemas.openxmlformats.org/spreadsheetml/2006/main" count="1071" uniqueCount="278">
  <si>
    <t>verzija: PZI_01</t>
  </si>
  <si>
    <t>INVESTITOR:</t>
  </si>
  <si>
    <t>OBJEKT:</t>
  </si>
  <si>
    <t>REKAPITULACIJA:</t>
  </si>
  <si>
    <t>ELEKTRO INŠTALACIJE</t>
  </si>
  <si>
    <t>SKUPAJ</t>
  </si>
  <si>
    <t>ŠT.</t>
  </si>
  <si>
    <t>POSTAVKA</t>
  </si>
  <si>
    <t>E</t>
  </si>
  <si>
    <t>KOL</t>
  </si>
  <si>
    <t>CENA(€)/E
(delo)</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</si>
  <si>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</si>
  <si>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</si>
  <si>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</si>
  <si>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</si>
  <si>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</si>
  <si>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</si>
  <si>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</si>
  <si>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</si>
  <si>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</si>
  <si>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</si>
  <si>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</si>
  <si>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</si>
  <si>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</si>
  <si>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</si>
  <si>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</si>
  <si>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</si>
  <si>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PK kabelske police + pokrov 2000x100x60</t>
  </si>
  <si>
    <t>3.</t>
  </si>
  <si>
    <t>Kabel H07V-K 1x35mm²  za ozemljevanje okvirjev razsmernikov</t>
  </si>
  <si>
    <t>ELEKTROMONTAŽNA IN KROVSKA DELA MFE</t>
  </si>
  <si>
    <t>Kabel H07V-K 1x16mm²  za ozemljevanje konstrukcije in kabelske proge na strehi in na fasadi</t>
  </si>
  <si>
    <t>Postavitev MFE</t>
  </si>
  <si>
    <t xml:space="preserve">PK kabelska pritrdilka fi10-28 </t>
  </si>
  <si>
    <t xml:space="preserve">kos </t>
  </si>
  <si>
    <t>SEZNAM OPREME STIKALNIH BLOKOV</t>
  </si>
  <si>
    <t>Stikalo za lokalno blokado vklopa MFE, preklopno, 1-2, vgradnja na letev</t>
  </si>
  <si>
    <t>Vtičnica na letev, tip Schrack 1f/230V</t>
  </si>
  <si>
    <t>Pozicijsko sitkalo, tip Tracon 1×CO, 10A/250V</t>
  </si>
  <si>
    <t xml:space="preserve">Led svetilka, tip Tracon 230 V, 50 Hz, 5 W </t>
  </si>
  <si>
    <t>Termostat za hlajenje, tip Schrack 0 - 60 °C, 1NO</t>
  </si>
  <si>
    <t>Ventilator s filtrom 230V, 19W, 145x145x70mm, IP54, 44m3/h</t>
  </si>
  <si>
    <t>Filter izhodni 145x145x26mm, IP54</t>
  </si>
  <si>
    <t xml:space="preserve">Lučka zelena 230 VAC Schrack, BZ501218-B </t>
  </si>
  <si>
    <t>Lučka rdeča 230 VAC Schrack, BZ501215-B</t>
  </si>
  <si>
    <t xml:space="preserve">Lučka bela 230 VAC Schrack, BZ501219-B </t>
  </si>
  <si>
    <t>Opozorilna tabla "Sončna Elektrarna na objektu"</t>
  </si>
  <si>
    <t>2.1.</t>
  </si>
  <si>
    <t>3.1</t>
  </si>
  <si>
    <t>3.2</t>
  </si>
  <si>
    <t xml:space="preserve">Dobava fotonapetostni moduli z dodatki </t>
  </si>
  <si>
    <t>2.3.</t>
  </si>
  <si>
    <t>Dobava razsmernikov z dodatki</t>
  </si>
  <si>
    <t>2.2.</t>
  </si>
  <si>
    <t>Splošni elektroinštalacijski material</t>
  </si>
  <si>
    <t>Gumjasti samolepljivi trak za zaščito kotov PK polic</t>
  </si>
  <si>
    <t>Flexibilna UV-udporna inštalacijska cev fi 16</t>
  </si>
  <si>
    <t>SEZNAM OPREME KONSTRUKCIJE</t>
  </si>
  <si>
    <t>Drobni vezni, pritrdilni in montažni material (Vijaki, matice,podložke itd… )</t>
  </si>
  <si>
    <t>3.1.</t>
  </si>
  <si>
    <t>3.2.</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</si>
  <si>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</si>
  <si>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</si>
  <si>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</si>
  <si>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</si>
  <si>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</si>
  <si>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</si>
  <si>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</si>
  <si>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</si>
  <si>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</si>
  <si>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</si>
  <si>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</si>
  <si>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</si>
  <si>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</si>
  <si>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</si>
  <si>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</si>
  <si>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</si>
  <si>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Dobava opreme za rekonstrukcijo strelovoda</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</si>
  <si>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</si>
  <si>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</si>
  <si>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</si>
  <si>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</si>
  <si>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</si>
  <si>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</si>
  <si>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</si>
  <si>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</si>
  <si>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</si>
  <si>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</si>
  <si>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</si>
  <si>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</si>
  <si>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</si>
  <si>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</si>
  <si>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</si>
  <si>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</si>
  <si>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</si>
  <si>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</si>
  <si>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</si>
  <si>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</si>
  <si>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Vezice inox za pričrstitev PK pokrovov 370x7,9mm</t>
  </si>
  <si>
    <t>Požarno stikalo Gewis, GW42201</t>
  </si>
  <si>
    <t>RDEČ</t>
  </si>
  <si>
    <t>ČRN</t>
  </si>
  <si>
    <t>10 mm2</t>
  </si>
  <si>
    <t>Vertikala (do RPV ter dalje do 1Ux</t>
  </si>
  <si>
    <t>95mm2</t>
  </si>
  <si>
    <t>OD PREBOJA DO RO1</t>
  </si>
  <si>
    <t>Liycy 3x1 mm2</t>
  </si>
  <si>
    <t>DO PREBOJA</t>
  </si>
  <si>
    <t>MED RAZMERNIKI</t>
  </si>
  <si>
    <t>DO RO1 ( ZA REDUXI)</t>
  </si>
  <si>
    <t>OD RO1  DO -2B5</t>
  </si>
  <si>
    <t>Linije</t>
  </si>
  <si>
    <t>FG16R16_185 MM2</t>
  </si>
  <si>
    <t>PF_240MM2</t>
  </si>
  <si>
    <t>OLFLEX</t>
  </si>
  <si>
    <t>7X2,5</t>
  </si>
  <si>
    <t>4X2,5</t>
  </si>
  <si>
    <t>18X2,5</t>
  </si>
  <si>
    <t>Aluminjasti profil visoki trapez, dolžine 400mm (za vertikalo)</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</si>
  <si>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</si>
  <si>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</si>
  <si>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</si>
  <si>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</si>
  <si>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</si>
  <si>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</si>
  <si>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</si>
  <si>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</si>
  <si>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</si>
  <si>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</si>
  <si>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</si>
  <si>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Konzola za kabelske police PK 100</t>
  </si>
  <si>
    <t>Matica T-slot ALU</t>
  </si>
  <si>
    <t>3.2.1.</t>
  </si>
  <si>
    <t>Vezice UV odporne črne 100x2,5</t>
  </si>
  <si>
    <t>Pritrdilke za konektorje na module, PA66W</t>
  </si>
  <si>
    <t>PK kabelske police + pokrov 2000x50x30</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</si>
  <si>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</si>
  <si>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</si>
  <si>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Razdelilna omara SB/DC-AC1</t>
  </si>
  <si>
    <t>Izolirani tulci 25 mm²</t>
  </si>
  <si>
    <t>Izolirani tulci 16 mm²</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</si>
  <si>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</si>
  <si>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</si>
  <si>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Kabel, tipa LiYCY 3x0,75 mm², 06/1 kV</t>
  </si>
  <si>
    <t xml:space="preserve">K2 BASE: </t>
  </si>
  <si>
    <t xml:space="preserve">Zemeljski valjanec 25x4mm </t>
  </si>
  <si>
    <t>Križna sponka 3x58 sponka 3x48 Rf-V</t>
  </si>
  <si>
    <t>Kabel čevelj 16mm² M8</t>
  </si>
  <si>
    <t>OneMid Black Set 30-42</t>
  </si>
  <si>
    <t xml:space="preserve">Ločilno-merilna omara LZO1 </t>
  </si>
  <si>
    <t>Razdelilna omara PS-PMO1</t>
  </si>
  <si>
    <t>Solarni kabel H1Z2Z2-K 1x10mm²  (črn)</t>
  </si>
  <si>
    <t>Solarni kabel H1Z2Z2-K 1x10mm²  (rdeč)</t>
  </si>
  <si>
    <t>Konektor Solarni MC 4 10mm²- moški</t>
  </si>
  <si>
    <t>Konektor Solarni MC 4 10mm²-ženski</t>
  </si>
  <si>
    <t>Kabel FG16OR16 5x16 mm², 06/1 kV</t>
  </si>
  <si>
    <t>Optimizatorji, Solaredge S1000</t>
  </si>
  <si>
    <t>Solaredge, razsmernik SE33,3k</t>
  </si>
  <si>
    <t>Dom upokojencev Šmarje pri Jelšah, 
Rakeževa ulica 8, 3240 Šmarje pri Jelšah</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</si>
  <si>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V popisu je upoštevana tudi izdelava priključno merilne omare PS-PMO1, katera je pogoj za priključitev MFE DU ŠMARJE PRI JELŠAH.</t>
  </si>
  <si>
    <t>Priprava dokumentacije za dokumentacije za MFE vključno z vsemi vrisanimi shemami,</t>
  </si>
  <si>
    <t>Solaredge, razsmernik SE66,6k</t>
  </si>
  <si>
    <t>Konstrukcija razsmernikov in razdelilnih omare</t>
  </si>
  <si>
    <t>Vertikalna in horizontalna konstrukcija za namestitev razmernikov in razdelilnih omar</t>
  </si>
  <si>
    <t>SingleHook 4S</t>
  </si>
  <si>
    <t>Wood screw 8x100</t>
  </si>
  <si>
    <t>SingleRail 36 End Cap</t>
  </si>
  <si>
    <t>BlackCover SingleRail 36</t>
  </si>
  <si>
    <t>K2 Solar Cable Manager</t>
  </si>
  <si>
    <t>SingleRail 36 RailConnector Set</t>
  </si>
  <si>
    <t>3.3</t>
  </si>
  <si>
    <t>3.4</t>
  </si>
  <si>
    <t>3.5</t>
  </si>
  <si>
    <t>Razdelilna omara R-DC1</t>
  </si>
  <si>
    <t>Razdelilna omara R-AC1</t>
  </si>
  <si>
    <t>Kabel FG16OR16 4x25 mm², 06/1 kV</t>
  </si>
  <si>
    <t>Kabel FG16OR16 5x70 mm², 06/1 kV</t>
  </si>
  <si>
    <t>Kabelski čevelj CU 95 mm² M10</t>
  </si>
  <si>
    <t>Kabelski čevelj AL/CU 70 mm² M10</t>
  </si>
  <si>
    <t>Kabelski čevelj CU 35 mm² M8</t>
  </si>
  <si>
    <t>Kabelski čevelj CU 16 mm² M8</t>
  </si>
  <si>
    <t xml:space="preserve">Vodnik P/F  1x16mm²  za ozemljevanje razsmernikov ter okvirjev  </t>
  </si>
  <si>
    <t>Elektro Montaža AC kabelskih povezav ter ozemljitev z kabelskimi policami  (od razmernikov do razdelilnih omar)</t>
  </si>
  <si>
    <t>Elektro Montaža AC kabelskih povezav (od razdelilnie omare do ločilno zaščitne omare)</t>
  </si>
  <si>
    <t>Montaža razdelilne omare omare</t>
  </si>
  <si>
    <t>Montaža ločilno zaščitne omare omare</t>
  </si>
  <si>
    <t>Elektro Montaža komunikacijskih povezav na AC kabelskih policah (Liycy, UTP)</t>
  </si>
  <si>
    <t xml:space="preserve">Natančen popis opreme podan v načrtih električnih instalacij in opreme </t>
  </si>
  <si>
    <t xml:space="preserve">PVC prostostoječa omara                                               Natančen popis opreme podan v načrtih električnih instalacij in opreme </t>
  </si>
  <si>
    <t xml:space="preserve">INOX omara                                               Natančen popis opreme podan v načrtih električnih instalacij in opreme </t>
  </si>
  <si>
    <t>Kabel FG16OR16 4x95 mm², 06/1 kV</t>
  </si>
  <si>
    <t>VREDNOST (€)</t>
  </si>
  <si>
    <t>Solaredge, tokovnik 100 A, SECT-SPL-100A-A</t>
  </si>
  <si>
    <t>Solaredge, Modbus Meter, DIN-Rail, CLASS 05 SE-MTR-3Y-400V-A</t>
  </si>
  <si>
    <t>Solaredge, razsmernik SE20</t>
  </si>
  <si>
    <t>Dome SpeedPorter</t>
  </si>
  <si>
    <t>DomeClamp Black EC Set 30-50</t>
  </si>
  <si>
    <t>DomeClamp Black MC Set 30-50</t>
  </si>
  <si>
    <t>Dome 6.15 Peak</t>
  </si>
  <si>
    <t>Vertikalna in horizontalna konstrukcija za namestitev razmernika in SB/DC-AC1 omare</t>
  </si>
  <si>
    <t>Konstrukcija razsmernika in SB/DC-AC1 omare</t>
  </si>
  <si>
    <t xml:space="preserve">Gasilni aparat na CO2, 5 kg, 5EG, 89B z nosilcem </t>
  </si>
  <si>
    <t>SZPV 512</t>
  </si>
  <si>
    <t>Dograditev v PMO</t>
  </si>
  <si>
    <t>Ločilno-zaščitna omara RO1</t>
  </si>
  <si>
    <t>Natančen popis opreme podan v načrtih električnih instalacij in opreme</t>
  </si>
  <si>
    <t>SEZNAM OPREME STIKALNIH BLOKOV in SZPV 512</t>
  </si>
  <si>
    <t>Kabel, tipa LiYCY 3x0,75mm², 06/1 kV</t>
  </si>
  <si>
    <t>Cable flex 18x1,5mm2</t>
  </si>
  <si>
    <t>Kabel FG16OR16 4x16 mm², 06/1 kV</t>
  </si>
  <si>
    <t>Dobava opreme za morebitno rekonstrukcijo strelovoda</t>
  </si>
  <si>
    <t>Izolirani tulec 25 mm²</t>
  </si>
  <si>
    <t xml:space="preserve">Vodnik P/F žica1x16mm² za ozemljevanje konstrukcije </t>
  </si>
  <si>
    <t>Montaža RO1 omare</t>
  </si>
  <si>
    <t>Montaža SB/DC-AC1 omare</t>
  </si>
  <si>
    <t>Elektro Montaža komunikacijskih povezav na AC kabelskih policah (Liycy, UTP od razsmernikov do RO1)</t>
  </si>
  <si>
    <t>Elektro Montaža AC kabelskih povezav (od SB/DC-AC1 do RO)</t>
  </si>
  <si>
    <t>Priključitev RO1 v obstoječ NN kablovod</t>
  </si>
  <si>
    <t>Elektro Montaža AC kabelskih povezav ter ozemljitev z kabelskimi policami  (od razmernikov do SB/DC-AC1)</t>
  </si>
  <si>
    <t>Elektro Montaža AC kabelskih povezav (od SB/DC-AC1 do RO1 ter nadalje do R-G)</t>
  </si>
  <si>
    <t>Izolirani tulec 35 mm²</t>
  </si>
  <si>
    <t>Kabel čevelj 35mm² M8</t>
  </si>
  <si>
    <t xml:space="preserve">Vodnik P/F  1x35mm²  za ozemljevanje razsmernikov ter okvirjev  </t>
  </si>
  <si>
    <t>Konektor Solarni MC 4 6mm²-ženski</t>
  </si>
  <si>
    <t>Konektor Solarni MC 4 6mm²- moški</t>
  </si>
  <si>
    <t>Solarni kabel H1Z2Z2-K 1x6mm²  (rdeč)</t>
  </si>
  <si>
    <t>Solarni kabel H1Z2Z2-K 1x6mm²  (črn)</t>
  </si>
  <si>
    <t>Izolirani tulci 35 mm²</t>
  </si>
  <si>
    <t>Kabelski čevelj CU 16 mm² M10</t>
  </si>
  <si>
    <t>Kabelski čevelj CU 25 mm² M10</t>
  </si>
  <si>
    <t>Kabelski čevelj CU 35 mm² M10</t>
  </si>
  <si>
    <t>Kabel FG16R16 1x25 mm², 06/1 kV</t>
  </si>
  <si>
    <t>Kabel FG16OR16 1x25 mm², 06/1 kV</t>
  </si>
  <si>
    <t>Natančen popis opreme podan v načrtih električnih instalacij in opreme (Kosovnica opreme S.E.)</t>
  </si>
  <si>
    <t>Zaščitna omara ZO1</t>
  </si>
  <si>
    <t>PVC prostostoječa omara                                               Natančen popis opreme podan v načrtih električnih instalacij in opreme (Kosovnica opreme S.E.)</t>
  </si>
  <si>
    <t xml:space="preserve">Ločilno-zaščitna omara RO1 </t>
  </si>
  <si>
    <t>INOX omara                                               Natančen popis opreme podan v načrtih električnih instalacij in opreme (Kosovnica opreme S.E.)</t>
  </si>
  <si>
    <t>Mat-S Tool</t>
  </si>
  <si>
    <t>Dome FlatConnector Set</t>
  </si>
  <si>
    <t>K2 BasicRail 22; 4.40m</t>
  </si>
  <si>
    <t>S-Dome 6.15 Windbreaker short - module length:1448 - 1799 mm</t>
  </si>
  <si>
    <t>Dome Mat S 380</t>
  </si>
  <si>
    <t>Dome 6.15 SD</t>
  </si>
  <si>
    <t>Socket Head Bolt serrated M8x20</t>
  </si>
  <si>
    <t>MK2</t>
  </si>
  <si>
    <t>Solaredge, tokovnik 250 A, SECT-SPL-250A-A</t>
  </si>
  <si>
    <t>Solaredge, razsmernik SE33,3K-RW00IBNM4</t>
  </si>
  <si>
    <t>Optimizatorji, Solaredge SLES500B-1GM4MRM</t>
  </si>
  <si>
    <t>Priprava dokumentacije za IZP dokumentacije za MFE vključno z vsemi vrisanimi shemami,</t>
  </si>
  <si>
    <t>PROJEKT MFE DU ROGATEC (29,15 kW)</t>
  </si>
  <si>
    <t>NAROČNIK</t>
  </si>
  <si>
    <t>DU ŠMARJE PRI JELŠAH</t>
  </si>
  <si>
    <t>MFE DU KOZJE</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</si>
  <si>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t>
  </si>
  <si>
    <t>MFE DU Rogatec</t>
  </si>
  <si>
    <t>DU Šmarje pri Jelšah, 
Rakeževa ulica 8, 3240 Šmarje pri Jelšah</t>
  </si>
  <si>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</si>
  <si>
    <t>Šolanje uporabnika (2 obiska)</t>
  </si>
  <si>
    <t>CENA(€)/E</t>
  </si>
  <si>
    <t>Cena skupaj</t>
  </si>
  <si>
    <t xml:space="preserve">CENA(€)/E
</t>
  </si>
  <si>
    <t xml:space="preserve"> Dobava in montaža sistema za zaščito pred padcem (sistemske rešitve) za čas izvedbe z vključeno tehnično dokumentacijo,  skladno z evropskima standardama EN 795: 2012 in CEN/TS 16415:2013. </t>
  </si>
  <si>
    <t>Postavitev MFE DU Šmarje pri Jelšah</t>
  </si>
  <si>
    <t>DU Šmarje pri Jelšah</t>
  </si>
  <si>
    <t>DUE Kozje</t>
  </si>
  <si>
    <t>DU Rogatec</t>
  </si>
  <si>
    <t>Nepredvidena dela (ocena 7 % celotne vrednosti proizvodne naprave)</t>
  </si>
  <si>
    <t>Thread-forming metal screw 6x25</t>
  </si>
  <si>
    <t>Dome Porter short</t>
  </si>
  <si>
    <t>Kabel, tipa Kabel Flex 18x1,5 mm²</t>
  </si>
  <si>
    <t>Dome 6.10 Peak</t>
  </si>
  <si>
    <t>Dome 6.10 SD</t>
  </si>
  <si>
    <t>K2 BasicRail 22; 5.95 m</t>
  </si>
  <si>
    <t>K2 Clamp EC 25-40 Black</t>
  </si>
  <si>
    <t>SingleRail 36; 4.80 m</t>
  </si>
  <si>
    <t>Fotonapetostni modul 440 W, dimenzije: 1722x1134x30, požarni razred A</t>
  </si>
  <si>
    <t>Fotonapetostni modul vsaj 435 W, dimenzije: 1722x1134x30, požarni razred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</si>
</sst>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0.00_ ;\-#,##0.00\ "/>
    <numFmt numFmtId="174" formatCode="0.0%"/>
  </numFmts>
  <fonts count="74">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u/>
      <sz val="10"/>
      <color theme="1"/>
      <name val="Arial"/>
      <family val="2"/>
      <charset val="238"/>
    </font>
    <font>
      <sz val="10"/>
      <color rgb="FFFF0000"/>
      <name val="Arial"/>
      <family val="2"/>
    </font>
  </fonts>
  <fills count="26">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0"/>
        <bgColor indexed="64"/>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61">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2"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2" fontId="12" fillId="21" borderId="0" applyProtection="0">
      <alignment horizontal="right" vertical="center" wrapText="1"/>
    </xf>
    <xf numFmtId="0" fontId="40" fillId="16" borderId="21" applyNumberFormat="0" applyAlignment="0" applyProtection="0"/>
    <xf numFmtId="0" fontId="12" fillId="21" borderId="22" applyProtection="0">
      <alignment horizontal="center" wrapText="1"/>
    </xf>
    <xf numFmtId="0" fontId="12" fillId="21" borderId="22"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25" applyNumberFormat="0" applyFill="0" applyAlignment="0" applyProtection="0"/>
    <xf numFmtId="0" fontId="43" fillId="0" borderId="0" applyNumberFormat="0" applyFill="0" applyBorder="0" applyAlignment="0" applyProtection="0"/>
    <xf numFmtId="0" fontId="44" fillId="5" borderId="12" applyNumberFormat="0" applyAlignment="0" applyProtection="0"/>
    <xf numFmtId="168" fontId="12" fillId="0" borderId="26">
      <alignment vertical="center"/>
      <protection locked="0"/>
    </xf>
    <xf numFmtId="0" fontId="29" fillId="0" borderId="28"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9" applyNumberFormat="0" applyFont="0" applyAlignment="0" applyProtection="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169" fontId="12" fillId="0" borderId="0"/>
    <xf numFmtId="169" fontId="12" fillId="0" borderId="0"/>
    <xf numFmtId="169" fontId="12" fillId="0" borderId="0"/>
    <xf numFmtId="169" fontId="12" fillId="0" borderId="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0" fontId="33" fillId="11" borderId="27"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0"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0" fontId="12" fillId="0" borderId="0"/>
    <xf numFmtId="165" fontId="12" fillId="0" borderId="0" applyFont="0" applyFill="0" applyBorder="0" applyAlignment="0" applyProtection="0"/>
    <xf numFmtId="165" fontId="47"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8" fillId="0" borderId="0"/>
    <xf numFmtId="0" fontId="12" fillId="0" borderId="0"/>
    <xf numFmtId="0" fontId="12" fillId="0" borderId="0"/>
    <xf numFmtId="0" fontId="53"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cellStyleXfs>
  <cellXfs count="332">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9" xfId="0" applyBorder="1"/>
    <xf numFmtId="0" fontId="8" fillId="0" borderId="9" xfId="0" quotePrefix="1" applyFont="1" applyBorder="1"/>
    <xf numFmtId="0" fontId="8" fillId="0" borderId="9"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4"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0"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0"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19"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49" fillId="0" borderId="0" xfId="126" applyFont="1"/>
    <xf numFmtId="44" fontId="0" fillId="0" borderId="9"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2"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0" fontId="0" fillId="0" borderId="0" xfId="0" quotePrefix="1" applyAlignment="1">
      <alignment horizontal="right" vertical="top"/>
    </xf>
    <xf numFmtId="4" fontId="7" fillId="23" borderId="0" xfId="132">
      <alignment horizontal="right" wrapText="1"/>
      <protection locked="0"/>
    </xf>
    <xf numFmtId="0" fontId="0" fillId="0" borderId="0" xfId="0" applyAlignment="1">
      <alignment vertical="top" wrapText="1"/>
    </xf>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1" fillId="0" borderId="8" xfId="0" applyNumberFormat="1" applyFont="1" applyBorder="1" applyAlignment="1">
      <alignment vertical="top"/>
    </xf>
    <xf numFmtId="0" fontId="11" fillId="0" borderId="8" xfId="0" applyFont="1" applyBorder="1" applyAlignment="1">
      <alignment horizontal="right" wrapText="1"/>
    </xf>
    <xf numFmtId="3" fontId="11" fillId="0" borderId="8" xfId="0" applyNumberFormat="1" applyFont="1" applyBorder="1" applyAlignment="1">
      <alignment horizontal="right" wrapText="1"/>
    </xf>
    <xf numFmtId="49" fontId="11" fillId="0" borderId="8" xfId="0" applyNumberFormat="1" applyFont="1" applyBorder="1" applyAlignment="1">
      <alignment horizontal="right" vertical="top"/>
    </xf>
    <xf numFmtId="0" fontId="12" fillId="0" borderId="0" xfId="13" applyAlignment="1">
      <alignment horizontal="left"/>
    </xf>
    <xf numFmtId="0" fontId="12" fillId="0" borderId="0" xfId="13" applyAlignment="1">
      <alignment horizontal="left" wrapText="1"/>
    </xf>
    <xf numFmtId="0" fontId="12" fillId="0" borderId="0" xfId="128" applyAlignment="1">
      <alignment horizontal="left"/>
    </xf>
    <xf numFmtId="0" fontId="7" fillId="0" borderId="0" xfId="128" applyFont="1" applyAlignment="1">
      <alignment horizontal="left"/>
    </xf>
    <xf numFmtId="0" fontId="7" fillId="0" borderId="0" xfId="13" applyFont="1" applyAlignment="1">
      <alignment horizontal="left"/>
    </xf>
    <xf numFmtId="0" fontId="7" fillId="0" borderId="0" xfId="13" applyFont="1" applyAlignment="1">
      <alignment horizontal="left" wrapText="1"/>
    </xf>
    <xf numFmtId="4" fontId="12" fillId="0" borderId="0" xfId="13" applyNumberFormat="1" applyAlignment="1">
      <alignment horizontal="left"/>
    </xf>
    <xf numFmtId="1" fontId="0" fillId="0" borderId="0" xfId="0" applyNumberFormat="1" applyAlignment="1">
      <alignment horizontal="left" vertical="top"/>
    </xf>
    <xf numFmtId="4" fontId="0" fillId="0" borderId="0" xfId="132" applyFont="1" applyFill="1">
      <alignment horizontal="right" wrapText="1"/>
      <protection locked="0"/>
    </xf>
    <xf numFmtId="0" fontId="12" fillId="0" borderId="0" xfId="128" applyAlignment="1">
      <alignment horizontal="right"/>
    </xf>
    <xf numFmtId="0" fontId="0" fillId="0" borderId="0" xfId="13" applyFont="1" applyAlignment="1">
      <alignment horizontal="left" wrapText="1"/>
    </xf>
    <xf numFmtId="4" fontId="7" fillId="0" borderId="0" xfId="132" applyFill="1">
      <alignment horizontal="right" wrapText="1"/>
      <protection locked="0"/>
    </xf>
    <xf numFmtId="0" fontId="54" fillId="0" borderId="0" xfId="0" applyFont="1" applyAlignment="1">
      <alignment vertical="center" wrapText="1"/>
    </xf>
    <xf numFmtId="0" fontId="12" fillId="0" borderId="0" xfId="13" applyAlignment="1">
      <alignment horizontal="left" vertical="justify"/>
    </xf>
    <xf numFmtId="0" fontId="9" fillId="0" borderId="31" xfId="0" applyFont="1" applyBorder="1" applyAlignment="1">
      <alignment horizontal="right" vertical="center" wrapText="1"/>
    </xf>
    <xf numFmtId="0" fontId="9" fillId="0" borderId="31" xfId="0" applyFont="1" applyBorder="1" applyAlignment="1">
      <alignment horizontal="center" vertical="center" wrapText="1"/>
    </xf>
    <xf numFmtId="3" fontId="9" fillId="0" borderId="31" xfId="0" applyNumberFormat="1" applyFont="1" applyBorder="1" applyAlignment="1">
      <alignment horizontal="right" vertical="center" wrapText="1"/>
    </xf>
    <xf numFmtId="4" fontId="9" fillId="0" borderId="31" xfId="0" applyNumberFormat="1" applyFont="1" applyBorder="1" applyAlignment="1">
      <alignment horizontal="right" vertical="center"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0" fontId="56" fillId="0" borderId="0" xfId="0" applyFont="1"/>
    <xf numFmtId="0" fontId="55" fillId="0" borderId="0" xfId="0" applyFont="1" applyAlignment="1">
      <alignment vertical="center" wrapText="1"/>
    </xf>
    <xf numFmtId="0" fontId="51" fillId="0" borderId="0" xfId="128"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0" fillId="0" borderId="0" xfId="13" applyFont="1" applyAlignment="1">
      <alignment horizontal="left" vertical="center" wrapText="1"/>
    </xf>
    <xf numFmtId="0" fontId="57" fillId="0" borderId="0" xfId="0" applyFont="1"/>
    <xf numFmtId="0" fontId="0" fillId="0" borderId="10" xfId="0" applyBorder="1" applyAlignment="1">
      <alignment horizontal="left"/>
    </xf>
    <xf numFmtId="0" fontId="51" fillId="0" borderId="0" xfId="128" applyFont="1" applyAlignment="1">
      <alignment horizontal="left" vertical="center" wrapText="1"/>
    </xf>
    <xf numFmtId="3" fontId="0" fillId="0" borderId="0" xfId="0" applyNumberFormat="1"/>
    <xf numFmtId="0" fontId="0" fillId="0" borderId="0" xfId="0" applyAlignment="1">
      <alignment horizontal="left" vertical="center" wrapText="1"/>
    </xf>
    <xf numFmtId="0" fontId="57" fillId="0" borderId="0" xfId="0" applyFont="1" applyAlignment="1">
      <alignment horizontal="justify" vertical="center"/>
    </xf>
    <xf numFmtId="0" fontId="0" fillId="0" borderId="0" xfId="0" applyAlignment="1">
      <alignment horizontal="right" vertical="center" wrapText="1"/>
    </xf>
    <xf numFmtId="0" fontId="58" fillId="0" borderId="0" xfId="0" applyFont="1" applyAlignment="1">
      <alignment horizontal="left" wrapText="1"/>
    </xf>
    <xf numFmtId="0" fontId="58" fillId="0" borderId="0" xfId="0" applyFont="1" applyAlignment="1">
      <alignment wrapText="1"/>
    </xf>
    <xf numFmtId="0" fontId="58" fillId="0" borderId="0" xfId="0" applyFont="1" applyAlignment="1">
      <alignment horizontal="left"/>
    </xf>
    <xf numFmtId="0" fontId="58" fillId="0" borderId="0" xfId="0" applyFont="1" applyAlignment="1">
      <alignment horizontal="right"/>
    </xf>
    <xf numFmtId="0" fontId="58" fillId="0" borderId="0" xfId="0" applyFont="1" applyAlignment="1">
      <alignment horizontal="justify" vertical="center"/>
    </xf>
    <xf numFmtId="0" fontId="47" fillId="0" borderId="0" xfId="94" applyFont="1" applyAlignment="1">
      <alignment horizontal="left" vertical="center" wrapText="1"/>
    </xf>
    <xf numFmtId="0" fontId="12" fillId="0" borderId="0" xfId="0" applyFont="1" applyAlignment="1">
      <alignment horizontal="left" vertical="center" wrapText="1"/>
    </xf>
    <xf numFmtId="0" fontId="12" fillId="0" borderId="0" xfId="128"/>
    <xf numFmtId="0" fontId="12" fillId="0" borderId="0" xfId="0" applyFont="1" applyAlignment="1">
      <alignment vertical="center"/>
    </xf>
    <xf numFmtId="0" fontId="0" fillId="0" borderId="0" xfId="13" applyFont="1" applyAlignment="1">
      <alignment horizontal="left" vertical="center" wrapText="1"/>
    </xf>
    <xf numFmtId="0" fontId="7" fillId="0" borderId="0" xfId="128"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28" applyFont="1" applyAlignment="1">
      <alignment vertical="center"/>
    </xf>
    <xf numFmtId="0" fontId="47" fillId="0" borderId="0" xfId="13" applyFont="1" applyAlignment="1">
      <alignment horizontal="left"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0" fillId="0" borderId="7" xfId="0" applyBorder="1" applyAlignment="1">
      <alignment horizontal="right" vertical="center"/>
    </xf>
    <xf numFmtId="4" fontId="0" fillId="0" borderId="7" xfId="0" applyNumberFormat="1" applyBorder="1" applyAlignment="1">
      <alignment horizontal="right" vertical="center"/>
    </xf>
    <xf numFmtId="0" fontId="8" fillId="0" borderId="0" xfId="0" applyFont="1" applyAlignment="1">
      <alignment horizontal="right" vertical="center"/>
    </xf>
    <xf numFmtId="0" fontId="8" fillId="0" borderId="0" xfId="0" applyFont="1" applyAlignment="1">
      <alignment horizontal="left" vertical="center" wrapText="1"/>
    </xf>
    <xf numFmtId="0" fontId="46" fillId="0" borderId="0" xfId="0" applyFont="1" applyAlignment="1">
      <alignment horizontal="left" vertical="center" wrapText="1"/>
    </xf>
    <xf numFmtId="0" fontId="58" fillId="0" borderId="0" xfId="0" applyFont="1" applyAlignment="1">
      <alignment horizontal="left" vertical="center" wrapText="1"/>
    </xf>
    <xf numFmtId="0" fontId="58" fillId="0" borderId="0" xfId="0" applyFont="1"/>
    <xf numFmtId="0" fontId="58" fillId="0" borderId="0" xfId="0" applyFont="1" applyAlignment="1">
      <alignment horizontal="left" vertical="center"/>
    </xf>
    <xf numFmtId="0" fontId="58" fillId="0" borderId="0" xfId="0" applyFont="1" applyAlignment="1">
      <alignment horizontal="center"/>
    </xf>
    <xf numFmtId="0" fontId="8" fillId="0" borderId="9" xfId="0" applyFont="1" applyBorder="1" applyAlignment="1">
      <alignment wrapText="1"/>
    </xf>
    <xf numFmtId="0" fontId="60" fillId="0" borderId="0" xfId="0" applyFont="1" applyAlignment="1">
      <alignment horizontal="right" vertical="center"/>
    </xf>
    <xf numFmtId="0" fontId="50" fillId="0" borderId="0" xfId="0" applyFont="1" applyAlignment="1">
      <alignment horizontal="left" vertical="center" wrapText="1"/>
    </xf>
    <xf numFmtId="3" fontId="58" fillId="0" borderId="0" xfId="0" applyNumberFormat="1" applyFont="1" applyAlignment="1">
      <alignment horizontal="right"/>
    </xf>
    <xf numFmtId="0" fontId="58" fillId="0" borderId="0" xfId="0" applyFont="1" applyAlignment="1">
      <alignment horizontal="right" vertical="center"/>
    </xf>
    <xf numFmtId="0" fontId="58"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top"/>
    </xf>
    <xf numFmtId="0" fontId="47" fillId="0" borderId="0" xfId="128" applyFont="1" applyAlignment="1">
      <alignment horizontal="left"/>
    </xf>
    <xf numFmtId="49" fontId="60" fillId="0" borderId="0" xfId="0" applyNumberFormat="1" applyFont="1" applyAlignment="1">
      <alignment horizontal="right" vertical="top"/>
    </xf>
    <xf numFmtId="3" fontId="58" fillId="0" borderId="0" xfId="0" applyNumberFormat="1" applyFont="1"/>
    <xf numFmtId="0" fontId="58" fillId="0" borderId="0" xfId="0" applyFont="1" applyAlignment="1">
      <alignment vertical="top" wrapText="1"/>
    </xf>
    <xf numFmtId="0" fontId="58" fillId="0" borderId="0" xfId="0" applyFont="1" applyAlignment="1">
      <alignment horizontal="right" wrapText="1"/>
    </xf>
    <xf numFmtId="3" fontId="58" fillId="0" borderId="0" xfId="0" applyNumberFormat="1" applyFont="1" applyAlignment="1">
      <alignment horizontal="right" wrapText="1"/>
    </xf>
    <xf numFmtId="4" fontId="58" fillId="0" borderId="0" xfId="0" applyNumberFormat="1" applyFont="1" applyAlignment="1">
      <alignment horizontal="right" wrapText="1"/>
    </xf>
    <xf numFmtId="0" fontId="58" fillId="0" borderId="11" xfId="0" applyFont="1" applyBorder="1" applyAlignment="1">
      <alignment vertical="top" wrapText="1"/>
    </xf>
    <xf numFmtId="0" fontId="58" fillId="0" borderId="11" xfId="0" applyFont="1" applyBorder="1" applyAlignment="1">
      <alignment horizontal="left" wrapText="1"/>
    </xf>
    <xf numFmtId="0" fontId="58" fillId="0" borderId="11" xfId="0" applyFont="1" applyBorder="1" applyAlignment="1">
      <alignment horizontal="right" wrapText="1"/>
    </xf>
    <xf numFmtId="3" fontId="58" fillId="0" borderId="11" xfId="0" applyNumberFormat="1" applyFont="1" applyBorder="1" applyAlignment="1">
      <alignment horizontal="right" wrapText="1"/>
    </xf>
    <xf numFmtId="4" fontId="58" fillId="0" borderId="11" xfId="0" applyNumberFormat="1" applyFont="1" applyBorder="1" applyAlignment="1">
      <alignment horizontal="right" wrapText="1"/>
    </xf>
    <xf numFmtId="49" fontId="61" fillId="0" borderId="8" xfId="0" applyNumberFormat="1" applyFont="1" applyBorder="1" applyAlignment="1">
      <alignment vertical="top"/>
    </xf>
    <xf numFmtId="0" fontId="61" fillId="0" borderId="8" xfId="0" applyFont="1" applyBorder="1" applyAlignment="1">
      <alignment horizontal="right" wrapText="1"/>
    </xf>
    <xf numFmtId="3" fontId="61" fillId="0" borderId="8" xfId="0" applyNumberFormat="1" applyFont="1" applyBorder="1" applyAlignment="1">
      <alignment horizontal="right" wrapText="1"/>
    </xf>
    <xf numFmtId="0" fontId="62" fillId="0" borderId="31" xfId="0" applyFont="1" applyBorder="1" applyAlignment="1">
      <alignment horizontal="right" vertical="center" wrapText="1"/>
    </xf>
    <xf numFmtId="0" fontId="62" fillId="0" borderId="31" xfId="0" applyFont="1" applyBorder="1" applyAlignment="1">
      <alignment horizontal="center" vertical="center" wrapText="1"/>
    </xf>
    <xf numFmtId="3" fontId="62" fillId="0" borderId="31" xfId="0" applyNumberFormat="1" applyFont="1" applyBorder="1" applyAlignment="1">
      <alignment horizontal="right" vertical="center" wrapText="1"/>
    </xf>
    <xf numFmtId="4" fontId="62" fillId="0" borderId="31" xfId="0" applyNumberFormat="1" applyFont="1" applyBorder="1" applyAlignment="1">
      <alignment horizontal="right" vertical="center" wrapText="1"/>
    </xf>
    <xf numFmtId="4" fontId="58" fillId="0" borderId="0" xfId="0" applyNumberFormat="1" applyFont="1" applyAlignment="1">
      <alignment horizontal="right"/>
    </xf>
    <xf numFmtId="4" fontId="58" fillId="0" borderId="0" xfId="132" applyFont="1" applyFill="1">
      <alignment horizontal="right" wrapText="1"/>
      <protection locked="0"/>
    </xf>
    <xf numFmtId="4" fontId="58" fillId="2" borderId="0" xfId="1" applyFont="1">
      <alignment horizontal="right" wrapText="1"/>
      <protection locked="0"/>
    </xf>
    <xf numFmtId="4" fontId="58" fillId="0" borderId="0" xfId="1" applyFont="1" applyFill="1">
      <alignment horizontal="right" wrapText="1"/>
      <protection locked="0"/>
    </xf>
    <xf numFmtId="4" fontId="60" fillId="0" borderId="0" xfId="0" applyNumberFormat="1" applyFont="1" applyAlignment="1">
      <alignment horizontal="right" vertical="center"/>
    </xf>
    <xf numFmtId="0" fontId="60" fillId="0" borderId="7" xfId="0" applyFont="1" applyBorder="1" applyAlignment="1">
      <alignment horizontal="left" vertical="center" wrapText="1"/>
    </xf>
    <xf numFmtId="0" fontId="58" fillId="0" borderId="7" xfId="0" applyFont="1" applyBorder="1" applyAlignment="1">
      <alignment horizontal="left" vertical="center"/>
    </xf>
    <xf numFmtId="3" fontId="58" fillId="0" borderId="7" xfId="0" applyNumberFormat="1" applyFont="1" applyBorder="1" applyAlignment="1">
      <alignment horizontal="right" vertical="center"/>
    </xf>
    <xf numFmtId="0" fontId="0" fillId="24" borderId="0" xfId="0" applyFill="1"/>
    <xf numFmtId="0" fontId="60" fillId="0" borderId="0" xfId="0" applyFont="1" applyAlignment="1">
      <alignment horizontal="left"/>
    </xf>
    <xf numFmtId="3" fontId="60" fillId="0" borderId="0" xfId="0" applyNumberFormat="1" applyFont="1" applyAlignment="1">
      <alignment horizontal="right"/>
    </xf>
    <xf numFmtId="0" fontId="47" fillId="0" borderId="0" xfId="0" applyFont="1" applyAlignment="1">
      <alignment wrapText="1"/>
    </xf>
    <xf numFmtId="0" fontId="59" fillId="0" borderId="0" xfId="0" applyFont="1" applyAlignment="1">
      <alignment horizontal="left"/>
    </xf>
    <xf numFmtId="3" fontId="59" fillId="0" borderId="0" xfId="0" applyNumberFormat="1" applyFont="1" applyAlignment="1">
      <alignment horizontal="right"/>
    </xf>
    <xf numFmtId="0" fontId="0" fillId="0" borderId="35" xfId="0" applyBorder="1"/>
    <xf numFmtId="0" fontId="0" fillId="0" borderId="36" xfId="0" applyBorder="1"/>
    <xf numFmtId="2" fontId="60" fillId="0" borderId="0" xfId="0" applyNumberFormat="1" applyFont="1" applyAlignment="1">
      <alignment horizontal="right" vertical="center"/>
    </xf>
    <xf numFmtId="4" fontId="0" fillId="0" borderId="0" xfId="0" applyNumberFormat="1" applyAlignment="1">
      <alignment horizontal="center"/>
    </xf>
    <xf numFmtId="4" fontId="0" fillId="0" borderId="0" xfId="0" applyNumberFormat="1"/>
    <xf numFmtId="4" fontId="7" fillId="24" borderId="0" xfId="1" applyFill="1">
      <alignment horizontal="right" wrapText="1"/>
      <protection locked="0"/>
    </xf>
    <xf numFmtId="0" fontId="59" fillId="0" borderId="0" xfId="0" applyFont="1" applyAlignment="1">
      <alignment horizontal="left" wrapText="1"/>
    </xf>
    <xf numFmtId="0" fontId="47" fillId="0" borderId="0" xfId="0" applyFont="1" applyAlignment="1">
      <alignment horizontal="left" wrapText="1"/>
    </xf>
    <xf numFmtId="0" fontId="63" fillId="0" borderId="0" xfId="128" applyFont="1" applyAlignment="1">
      <alignment horizontal="left" vertical="center" wrapText="1"/>
    </xf>
    <xf numFmtId="1" fontId="58" fillId="0" borderId="0" xfId="0" applyNumberFormat="1" applyFont="1" applyAlignment="1">
      <alignment horizontal="right"/>
    </xf>
    <xf numFmtId="4" fontId="60" fillId="0" borderId="0" xfId="132" applyFont="1" applyFill="1">
      <alignment horizontal="right" wrapText="1"/>
      <protection locked="0"/>
    </xf>
    <xf numFmtId="0" fontId="60" fillId="0" borderId="0" xfId="0" applyFont="1" applyAlignment="1">
      <alignment horizontal="left" vertical="center" wrapText="1"/>
    </xf>
    <xf numFmtId="3" fontId="58" fillId="0" borderId="0" xfId="0" applyNumberFormat="1" applyFont="1" applyAlignment="1">
      <alignment horizontal="right" vertical="center"/>
    </xf>
    <xf numFmtId="4" fontId="8" fillId="0" borderId="0" xfId="0" applyNumberFormat="1" applyFont="1" applyAlignment="1">
      <alignment horizontal="right" vertical="center"/>
    </xf>
    <xf numFmtId="4" fontId="58" fillId="24" borderId="0" xfId="1" applyFont="1" applyFill="1">
      <alignment horizontal="right" wrapText="1"/>
      <protection locked="0"/>
    </xf>
    <xf numFmtId="1" fontId="0" fillId="0" borderId="0" xfId="0" applyNumberFormat="1" applyAlignment="1">
      <alignment horizontal="right"/>
    </xf>
    <xf numFmtId="0" fontId="58" fillId="0" borderId="0" xfId="0" applyFont="1" applyAlignment="1">
      <alignment horizontal="right" vertical="top"/>
    </xf>
    <xf numFmtId="0" fontId="70" fillId="0" borderId="0" xfId="0" applyFont="1"/>
    <xf numFmtId="0" fontId="60" fillId="0" borderId="0" xfId="0" applyFont="1"/>
    <xf numFmtId="4" fontId="0" fillId="24" borderId="0" xfId="0" applyNumberFormat="1" applyFill="1" applyAlignment="1" applyProtection="1">
      <alignment horizontal="right"/>
      <protection locked="0"/>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0" fontId="50" fillId="0" borderId="0" xfId="128" applyFont="1" applyAlignment="1">
      <alignment horizontal="left" vertical="center" wrapText="1"/>
    </xf>
    <xf numFmtId="1" fontId="60" fillId="0" borderId="0" xfId="0" applyNumberFormat="1" applyFont="1" applyAlignment="1">
      <alignment horizontal="right" vertical="center"/>
    </xf>
    <xf numFmtId="0" fontId="60" fillId="0" borderId="0" xfId="0" applyFont="1" applyAlignment="1">
      <alignment wrapText="1"/>
    </xf>
    <xf numFmtId="49" fontId="58" fillId="0" borderId="0" xfId="0" applyNumberFormat="1" applyFont="1" applyAlignment="1">
      <alignment horizontal="right" vertical="top"/>
    </xf>
    <xf numFmtId="49" fontId="47" fillId="0" borderId="0" xfId="0" applyNumberFormat="1" applyFont="1"/>
    <xf numFmtId="49" fontId="59" fillId="0" borderId="0" xfId="0" applyNumberFormat="1" applyFont="1" applyAlignment="1">
      <alignment horizontal="right" vertical="top"/>
    </xf>
    <xf numFmtId="0" fontId="59" fillId="0" borderId="0" xfId="13" applyFont="1" applyAlignment="1">
      <alignment horizontal="left" vertical="center" wrapText="1"/>
    </xf>
    <xf numFmtId="49" fontId="50" fillId="0" borderId="0" xfId="0" applyNumberFormat="1" applyFont="1" applyAlignment="1">
      <alignment horizontal="right" vertical="top"/>
    </xf>
    <xf numFmtId="4" fontId="60" fillId="0" borderId="0" xfId="0" applyNumberFormat="1" applyFont="1" applyAlignment="1">
      <alignment horizontal="right"/>
    </xf>
    <xf numFmtId="4" fontId="60" fillId="0" borderId="0" xfId="0" applyNumberFormat="1" applyFont="1" applyAlignment="1">
      <alignment horizontal="center"/>
    </xf>
    <xf numFmtId="0" fontId="60" fillId="0" borderId="7" xfId="0" applyFont="1" applyBorder="1" applyAlignment="1">
      <alignment horizontal="left" vertical="center"/>
    </xf>
    <xf numFmtId="4" fontId="0" fillId="0" borderId="0" xfId="1" applyFont="1" applyFill="1">
      <alignment horizontal="right" wrapText="1"/>
      <protection locked="0"/>
    </xf>
    <xf numFmtId="4" fontId="9" fillId="0" borderId="0" xfId="0" applyNumberFormat="1" applyFont="1" applyAlignment="1">
      <alignment horizontal="right" vertical="center" wrapText="1"/>
    </xf>
    <xf numFmtId="0" fontId="12" fillId="0" borderId="0" xfId="94" applyFont="1" applyAlignment="1">
      <alignment horizontal="left"/>
    </xf>
    <xf numFmtId="0" fontId="65" fillId="0" borderId="0" xfId="94" applyFont="1" applyAlignment="1">
      <alignment horizontal="left"/>
    </xf>
    <xf numFmtId="0" fontId="65" fillId="0" borderId="0" xfId="13" applyFont="1" applyAlignment="1">
      <alignment horizontal="left"/>
    </xf>
    <xf numFmtId="1" fontId="0" fillId="0" borderId="0" xfId="1" applyNumberFormat="1" applyFont="1" applyFill="1">
      <alignment horizontal="right" wrapText="1"/>
      <protection locked="0"/>
    </xf>
    <xf numFmtId="1" fontId="7" fillId="0" borderId="0" xfId="1" applyNumberFormat="1" applyFill="1">
      <alignment horizontal="right" wrapText="1"/>
      <protection locked="0"/>
    </xf>
    <xf numFmtId="1" fontId="0" fillId="0" borderId="0" xfId="0" applyNumberFormat="1"/>
    <xf numFmtId="2" fontId="0" fillId="0" borderId="0" xfId="0" applyNumberFormat="1"/>
    <xf numFmtId="4" fontId="73" fillId="0" borderId="0" xfId="1" applyFont="1" applyFill="1">
      <alignment horizontal="right" wrapText="1"/>
      <protection locked="0"/>
    </xf>
    <xf numFmtId="4" fontId="70" fillId="0" borderId="0" xfId="1" applyFont="1" applyFill="1">
      <alignment horizontal="right" wrapText="1"/>
      <protection locked="0"/>
    </xf>
    <xf numFmtId="3" fontId="0" fillId="0" borderId="0" xfId="0" applyNumberFormat="1" applyAlignment="1">
      <alignment horizontal="right" vertical="center"/>
    </xf>
    <xf numFmtId="4" fontId="58" fillId="0" borderId="7" xfId="0" applyNumberFormat="1" applyFont="1" applyBorder="1" applyAlignment="1">
      <alignment horizontal="center"/>
    </xf>
    <xf numFmtId="174" fontId="67" fillId="0" borderId="0" xfId="2" applyNumberFormat="1" applyFont="1" applyFill="1" applyBorder="1"/>
    <xf numFmtId="0" fontId="0" fillId="0" borderId="3" xfId="0"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9" xfId="0" applyNumberFormat="1" applyBorder="1" applyAlignment="1">
      <alignment horizontal="right" vertical="center"/>
    </xf>
    <xf numFmtId="164" fontId="0" fillId="0" borderId="0" xfId="0" applyNumberFormat="1"/>
    <xf numFmtId="0" fontId="72" fillId="0" borderId="0" xfId="0" applyFont="1"/>
    <xf numFmtId="0" fontId="69" fillId="0" borderId="0" xfId="0" applyFont="1"/>
    <xf numFmtId="4" fontId="68" fillId="0" borderId="0" xfId="0" applyNumberFormat="1" applyFont="1"/>
    <xf numFmtId="9" fontId="68" fillId="0" borderId="0" xfId="2" applyFont="1" applyFill="1" applyBorder="1"/>
    <xf numFmtId="173" fontId="66" fillId="0" borderId="0" xfId="0" applyNumberFormat="1" applyFont="1"/>
    <xf numFmtId="0" fontId="68" fillId="0" borderId="0" xfId="0" applyFont="1"/>
    <xf numFmtId="4" fontId="66" fillId="0" borderId="0" xfId="0" applyNumberFormat="1" applyFont="1"/>
    <xf numFmtId="0" fontId="67" fillId="0" borderId="0" xfId="0" applyFont="1"/>
    <xf numFmtId="4" fontId="9" fillId="0" borderId="37"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0" fontId="9" fillId="0" borderId="37" xfId="0" applyFont="1" applyBorder="1" applyAlignment="1">
      <alignment horizontal="right" vertical="center" wrapText="1"/>
    </xf>
    <xf numFmtId="0" fontId="9" fillId="0" borderId="37" xfId="0" applyFont="1" applyBorder="1" applyAlignment="1">
      <alignment horizontal="center" vertical="center" wrapText="1"/>
    </xf>
    <xf numFmtId="0" fontId="0" fillId="0" borderId="40" xfId="0" applyBorder="1"/>
    <xf numFmtId="4" fontId="47" fillId="0" borderId="0" xfId="0" applyNumberFormat="1" applyFont="1"/>
    <xf numFmtId="4" fontId="47" fillId="0" borderId="0" xfId="1" applyFont="1" applyFill="1">
      <alignment horizontal="right" wrapText="1"/>
      <protection locked="0"/>
    </xf>
    <xf numFmtId="4" fontId="47" fillId="2" borderId="0" xfId="1" applyFont="1">
      <alignment horizontal="right" wrapText="1"/>
      <protection locked="0"/>
    </xf>
    <xf numFmtId="0" fontId="47" fillId="0" borderId="0" xfId="0" applyFont="1" applyAlignment="1">
      <alignment horizontal="center"/>
    </xf>
    <xf numFmtId="0" fontId="47" fillId="0" borderId="0" xfId="0" applyFont="1" applyAlignment="1">
      <alignment horizontal="right"/>
    </xf>
    <xf numFmtId="0" fontId="47" fillId="0" borderId="0" xfId="0" applyFont="1" applyAlignment="1">
      <alignment horizontal="left"/>
    </xf>
    <xf numFmtId="0" fontId="47" fillId="0" borderId="0" xfId="0" applyFont="1" applyAlignment="1">
      <alignment vertical="center" wrapText="1"/>
    </xf>
    <xf numFmtId="1" fontId="47" fillId="0" borderId="0" xfId="0" applyNumberFormat="1" applyFont="1" applyAlignment="1">
      <alignment horizontal="right"/>
    </xf>
    <xf numFmtId="3" fontId="47" fillId="0" borderId="0" xfId="0" applyNumberFormat="1" applyFont="1" applyAlignment="1">
      <alignment horizontal="right"/>
    </xf>
    <xf numFmtId="0" fontId="47" fillId="0" borderId="0" xfId="0" applyFont="1" applyAlignment="1">
      <alignment horizontal="right" vertical="center"/>
    </xf>
    <xf numFmtId="0" fontId="47" fillId="0" borderId="0" xfId="0" applyFont="1"/>
    <xf numFmtId="0" fontId="47" fillId="0" borderId="0" xfId="0" applyFont="1" applyAlignment="1">
      <alignment vertical="top"/>
    </xf>
    <xf numFmtId="0" fontId="47" fillId="24" borderId="0" xfId="0" applyFont="1" applyFill="1"/>
    <xf numFmtId="4" fontId="70" fillId="0" borderId="0" xfId="0" applyNumberFormat="1" applyFont="1"/>
    <xf numFmtId="4" fontId="73" fillId="0" borderId="0" xfId="0" applyNumberFormat="1" applyFont="1"/>
    <xf numFmtId="0" fontId="73" fillId="0" borderId="0" xfId="0" applyFont="1"/>
    <xf numFmtId="4" fontId="59" fillId="0" borderId="0" xfId="0" applyNumberFormat="1" applyFont="1" applyAlignment="1">
      <alignment horizontal="right"/>
    </xf>
    <xf numFmtId="4" fontId="73" fillId="0" borderId="0" xfId="0" applyNumberFormat="1" applyFont="1" applyAlignment="1">
      <alignment horizontal="right"/>
    </xf>
    <xf numFmtId="4" fontId="62" fillId="0" borderId="37" xfId="0" applyNumberFormat="1" applyFont="1" applyBorder="1" applyAlignment="1">
      <alignment horizontal="right" vertical="center" wrapText="1"/>
    </xf>
    <xf numFmtId="0" fontId="62" fillId="0" borderId="37" xfId="0" applyFont="1" applyBorder="1" applyAlignment="1">
      <alignment horizontal="right" vertical="center" wrapText="1"/>
    </xf>
    <xf numFmtId="3" fontId="62" fillId="0" borderId="37" xfId="0" applyNumberFormat="1" applyFont="1" applyBorder="1" applyAlignment="1">
      <alignment horizontal="right" vertical="center" wrapText="1"/>
    </xf>
    <xf numFmtId="0" fontId="62" fillId="0" borderId="37" xfId="0" applyFont="1" applyBorder="1" applyAlignment="1">
      <alignment horizontal="center" vertical="center" wrapText="1"/>
    </xf>
    <xf numFmtId="0" fontId="47" fillId="0" borderId="0" xfId="0" applyFont="1" applyAlignment="1">
      <alignment horizontal="right" vertical="top"/>
    </xf>
    <xf numFmtId="4" fontId="47" fillId="24" borderId="0" xfId="1" applyFont="1" applyFill="1">
      <alignment horizontal="right" wrapText="1"/>
      <protection locked="0"/>
    </xf>
    <xf numFmtId="0" fontId="50" fillId="0" borderId="0" xfId="0" applyFont="1" applyAlignment="1">
      <alignment wrapText="1"/>
    </xf>
    <xf numFmtId="1" fontId="50" fillId="0" borderId="0" xfId="0" applyNumberFormat="1" applyFont="1" applyAlignment="1">
      <alignment horizontal="right" vertical="center"/>
    </xf>
    <xf numFmtId="0" fontId="8" fillId="0" borderId="0" xfId="0" applyFont="1" applyAlignment="1">
      <alignment horizontal="left" wrapText="1"/>
    </xf>
    <xf numFmtId="1" fontId="47" fillId="0" borderId="0" xfId="0" applyNumberFormat="1" applyFont="1"/>
    <xf numFmtId="1" fontId="47" fillId="0" borderId="0" xfId="1" applyNumberFormat="1" applyFont="1" applyFill="1">
      <alignment horizontal="right" wrapText="1"/>
      <protection locked="0"/>
    </xf>
    <xf numFmtId="9" fontId="68" fillId="0" borderId="0" xfId="2" applyFont="1" applyBorder="1"/>
    <xf numFmtId="174" fontId="67" fillId="0" borderId="0" xfId="2" applyNumberFormat="1" applyFont="1" applyBorder="1"/>
    <xf numFmtId="164" fontId="12" fillId="0" borderId="5" xfId="0" applyNumberFormat="1" applyFont="1" applyBorder="1" applyAlignment="1">
      <alignment horizontal="right" vertical="center"/>
    </xf>
    <xf numFmtId="0" fontId="12" fillId="0" borderId="0" xfId="0" applyFont="1" applyAlignment="1">
      <alignment horizontal="right"/>
    </xf>
    <xf numFmtId="4" fontId="9" fillId="0" borderId="0" xfId="0" applyNumberFormat="1" applyFont="1" applyAlignment="1">
      <alignment horizontal="center" vertical="center" wrapText="1"/>
    </xf>
    <xf numFmtId="0" fontId="62" fillId="0" borderId="0" xfId="0" applyFont="1" applyAlignment="1">
      <alignment horizontal="right" vertical="center" wrapText="1"/>
    </xf>
    <xf numFmtId="0" fontId="62" fillId="0" borderId="0" xfId="0" applyFont="1" applyAlignment="1">
      <alignment horizontal="center" vertical="center" wrapText="1"/>
    </xf>
    <xf numFmtId="3" fontId="62" fillId="0" borderId="0" xfId="0" applyNumberFormat="1" applyFont="1" applyAlignment="1">
      <alignment horizontal="right" vertical="center" wrapText="1"/>
    </xf>
    <xf numFmtId="4" fontId="62" fillId="0" borderId="0" xfId="0" applyNumberFormat="1" applyFont="1" applyAlignment="1">
      <alignment horizontal="right" vertical="center" wrapText="1"/>
    </xf>
    <xf numFmtId="4" fontId="58" fillId="0" borderId="0" xfId="0" applyNumberFormat="1" applyFont="1" applyAlignment="1">
      <alignment horizontal="center"/>
    </xf>
    <xf numFmtId="0" fontId="9" fillId="0" borderId="0" xfId="0" applyFont="1" applyAlignment="1">
      <alignment horizontal="right" vertical="center" wrapText="1"/>
    </xf>
    <xf numFmtId="0" fontId="9" fillId="0" borderId="0" xfId="0" applyFont="1" applyAlignment="1">
      <alignment horizontal="center" vertical="center" wrapText="1"/>
    </xf>
    <xf numFmtId="3" fontId="9" fillId="0" borderId="0" xfId="0" applyNumberFormat="1" applyFont="1" applyAlignment="1">
      <alignment horizontal="right" vertical="center" wrapText="1"/>
    </xf>
    <xf numFmtId="4" fontId="9" fillId="0" borderId="41" xfId="0" applyNumberFormat="1" applyFont="1" applyBorder="1" applyAlignment="1">
      <alignment horizontal="right" vertical="center" wrapText="1"/>
    </xf>
    <xf numFmtId="0" fontId="0" fillId="0" borderId="7" xfId="0" applyBorder="1" applyAlignment="1">
      <alignment horizontal="center"/>
    </xf>
    <xf numFmtId="0" fontId="0" fillId="0" borderId="7" xfId="0" applyBorder="1"/>
    <xf numFmtId="0" fontId="0" fillId="0" borderId="41" xfId="0" applyBorder="1"/>
    <xf numFmtId="0" fontId="0" fillId="0" borderId="41" xfId="0" applyBorder="1" applyAlignment="1">
      <alignment horizontal="center"/>
    </xf>
    <xf numFmtId="4" fontId="9" fillId="0" borderId="37" xfId="0" applyNumberFormat="1" applyFont="1" applyBorder="1" applyAlignment="1">
      <alignment horizontal="center" vertical="center" wrapText="1"/>
    </xf>
    <xf numFmtId="4" fontId="62" fillId="0" borderId="37" xfId="0" applyNumberFormat="1" applyFont="1" applyBorder="1" applyAlignment="1">
      <alignment horizontal="center" vertical="center" wrapText="1"/>
    </xf>
    <xf numFmtId="0" fontId="47" fillId="0" borderId="0" xfId="0" applyFont="1" applyAlignment="1">
      <alignment horizontal="center" vertical="center"/>
    </xf>
    <xf numFmtId="0" fontId="58" fillId="0" borderId="40" xfId="0" applyFont="1" applyBorder="1" applyAlignment="1">
      <alignment horizontal="left"/>
    </xf>
    <xf numFmtId="49" fontId="58" fillId="0" borderId="0" xfId="0" applyNumberFormat="1" applyFont="1"/>
    <xf numFmtId="0" fontId="58" fillId="0" borderId="40" xfId="0" applyFont="1" applyBorder="1" applyAlignment="1">
      <alignment horizontal="left" wrapText="1"/>
    </xf>
    <xf numFmtId="0" fontId="0" fillId="0" borderId="0" xfId="132" applyNumberFormat="1" applyFont="1" applyFill="1">
      <alignment horizontal="right" wrapText="1"/>
      <protection locked="0"/>
    </xf>
    <xf numFmtId="0" fontId="69" fillId="0" borderId="40" xfId="0" applyFont="1" applyBorder="1" applyAlignment="1">
      <alignment horizontal="left"/>
    </xf>
    <xf numFmtId="0" fontId="58" fillId="0" borderId="0" xfId="0" applyFont="1" applyAlignment="1">
      <alignment horizontal="center" vertical="center"/>
    </xf>
    <xf numFmtId="0" fontId="69" fillId="0" borderId="0" xfId="0" applyFont="1" applyAlignment="1">
      <alignment horizontal="left"/>
    </xf>
    <xf numFmtId="4" fontId="7" fillId="24" borderId="0" xfId="1" applyFill="1" applyProtection="1">
      <alignment horizontal="right" wrapText="1"/>
    </xf>
    <xf numFmtId="4" fontId="60" fillId="0" borderId="7" xfId="0" applyNumberFormat="1" applyFont="1" applyBorder="1" applyAlignment="1">
      <alignment horizontal="center"/>
    </xf>
    <xf numFmtId="4" fontId="0" fillId="0" borderId="0" xfId="132" applyFont="1" applyFill="1" applyProtection="1">
      <alignment horizontal="right" wrapText="1"/>
    </xf>
    <xf numFmtId="4" fontId="60" fillId="0" borderId="0" xfId="132" applyFont="1" applyFill="1" applyProtection="1">
      <alignment horizontal="right" wrapText="1"/>
    </xf>
    <xf numFmtId="4" fontId="47" fillId="24" borderId="0" xfId="1" applyFont="1" applyFill="1" applyProtection="1">
      <alignment horizontal="right" wrapText="1"/>
    </xf>
    <xf numFmtId="4" fontId="58" fillId="25" borderId="0" xfId="0" applyNumberFormat="1" applyFont="1" applyFill="1" applyAlignment="1">
      <alignment horizontal="right"/>
    </xf>
    <xf numFmtId="4" fontId="7" fillId="2" borderId="0" xfId="1" applyProtection="1">
      <alignment horizontal="right" wrapText="1"/>
    </xf>
    <xf numFmtId="4" fontId="58" fillId="0" borderId="0" xfId="1" applyFont="1" applyFill="1" applyProtection="1">
      <alignment horizontal="right" wrapText="1"/>
    </xf>
    <xf numFmtId="4" fontId="7" fillId="0" borderId="0" xfId="1" applyFill="1" applyProtection="1">
      <alignment horizontal="right" wrapText="1"/>
    </xf>
    <xf numFmtId="0" fontId="0" fillId="0" borderId="5"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5"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60" fillId="0" borderId="0" xfId="0" applyFont="1" applyAlignment="1">
      <alignment horizontal="center"/>
    </xf>
    <xf numFmtId="0" fontId="67" fillId="0" borderId="0" xfId="0" applyFont="1" applyAlignment="1">
      <alignment horizontal="center"/>
    </xf>
    <xf numFmtId="0" fontId="58" fillId="0" borderId="32" xfId="0" applyFont="1"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55" fillId="0" borderId="0" xfId="0" applyFont="1" applyAlignment="1">
      <alignment vertical="center" wrapText="1"/>
    </xf>
    <xf numFmtId="0" fontId="0" fillId="0" borderId="0" xfId="0" applyAlignment="1">
      <alignment horizontal="center" vertical="center"/>
    </xf>
    <xf numFmtId="0" fontId="0" fillId="0" borderId="32" xfId="0" applyBorder="1" applyAlignment="1">
      <alignment horizontal="left" vertical="center" wrapText="1"/>
    </xf>
    <xf numFmtId="0" fontId="12" fillId="0" borderId="5" xfId="0" applyFont="1" applyBorder="1" applyAlignment="1">
      <alignment horizontal="left" vertical="center"/>
    </xf>
    <xf numFmtId="0" fontId="12" fillId="0" borderId="37" xfId="0" applyFont="1" applyBorder="1" applyAlignment="1">
      <alignment horizontal="left" vertical="center"/>
    </xf>
    <xf numFmtId="0" fontId="12" fillId="0" borderId="38" xfId="0" applyFont="1" applyBorder="1" applyAlignment="1">
      <alignment horizontal="left" vertical="center"/>
    </xf>
  </cellXfs>
  <cellStyles count="161">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2" xr:uid="{8BBAB4CB-A678-419D-9450-C5EB65CF908C}"/>
    <cellStyle name="Check Cell" xfId="65" xr:uid="{00000000-0005-0000-0000-000033000000}"/>
    <cellStyle name="Column Header" xfId="66" xr:uid="{00000000-0005-0000-0000-000034000000}"/>
    <cellStyle name="Column Header 2" xfId="67" xr:uid="{00000000-0005-0000-0000-000035000000}"/>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5" xr:uid="{9AA6995E-325B-40AF-B96E-A343B42EFE7B}"/>
    <cellStyle name="Navadno 10 2 2" xfId="142" xr:uid="{834A2F36-E6EA-401B-9515-E76B7FDA2E1D}"/>
    <cellStyle name="Navadno 10 2 2 2" xfId="160" xr:uid="{38DD78FC-CC1F-4A9F-A313-F30664DAF71D}"/>
    <cellStyle name="Navadno 10 2 3" xfId="151" xr:uid="{594CA253-E7F1-46BA-897A-02A5690F0B2C}"/>
    <cellStyle name="Navadno 10 3" xfId="137" xr:uid="{7F1E9248-AAD9-4A96-820A-3F9AAE044F75}"/>
    <cellStyle name="Navadno 10 3 2" xfId="155" xr:uid="{121D07A3-D931-4F93-B0DC-3DE5351B855C}"/>
    <cellStyle name="Navadno 10 4" xfId="146" xr:uid="{3DCA115A-E5EF-494F-B46E-728924D667D8}"/>
    <cellStyle name="Navadno 11 2" xfId="127" xr:uid="{A170D290-169B-4AAF-99B8-31516F5B7167}"/>
    <cellStyle name="Navadno 2" xfId="11" xr:uid="{00000000-0005-0000-0000-00004A000000}"/>
    <cellStyle name="Navadno 2 2" xfId="88" xr:uid="{00000000-0005-0000-0000-00004B000000}"/>
    <cellStyle name="Navadno 2 3" xfId="87" xr:uid="{00000000-0005-0000-0000-00004C000000}"/>
    <cellStyle name="Navadno 2 4" xfId="122" xr:uid="{E05BFEF0-7C88-4438-9B14-40A8CCEF77F3}"/>
    <cellStyle name="Navadno 2 4 2" xfId="139" xr:uid="{BFE8B477-2823-4E2E-B3A5-80C252656888}"/>
    <cellStyle name="Navadno 2 4 2 2" xfId="157" xr:uid="{3774E03F-1BF4-46C7-98FB-BE5A0C2C02CA}"/>
    <cellStyle name="Navadno 2 4 3" xfId="148" xr:uid="{BCC79B83-8DD1-414D-932B-497BB39B05A1}"/>
    <cellStyle name="Navadno 2 5" xfId="134" xr:uid="{14AC0859-376F-467C-8E30-3B3832503EB3}"/>
    <cellStyle name="Navadno 2 5 2" xfId="153" xr:uid="{1501EB22-8F24-4E6B-91EB-0C0E996590CD}"/>
    <cellStyle name="Navadno 2 6" xfId="144" xr:uid="{C4F172B8-0A5A-4C4A-9D49-64E2EADE79B4}"/>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29" xr:uid="{B7215D41-648C-4CDD-B944-468CBF044BCB}"/>
    <cellStyle name="Navadno 7" xfId="14" xr:uid="{00000000-0005-0000-0000-000051000000}"/>
    <cellStyle name="Navadno 8" xfId="136" xr:uid="{ECDAC0BB-6556-40F4-AA62-5002896C4920}"/>
    <cellStyle name="Navadno_04164-00_pzr_5_p_1" xfId="126" xr:uid="{937589FD-374E-423E-A641-6689780799A6}"/>
    <cellStyle name="Navadno_V. električne instalacije" xfId="128" xr:uid="{58353DA6-E0ED-4826-BDAD-563466217489}"/>
    <cellStyle name="Neutral" xfId="93" xr:uid="{00000000-0005-0000-0000-000055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3" xr:uid="{564E06F3-14EE-4483-BB8B-9793641C0A56}"/>
    <cellStyle name="Normal 2 2 3 2 2 2" xfId="140" xr:uid="{7DB119A1-12D0-4E3F-9D6A-85ADBA9D4738}"/>
    <cellStyle name="Normal 2 2 3 2 2 2 2" xfId="158" xr:uid="{271313B3-F228-4926-9598-2F37F15EB402}"/>
    <cellStyle name="Normal 2 2 3 2 2 3" xfId="149" xr:uid="{5DF10469-AA04-4A91-ACE4-B8DB60FC8119}"/>
    <cellStyle name="Normal 2 2 3 2 3" xfId="135" xr:uid="{CF9B8529-A105-48C0-89BE-E1B8AA95DD01}"/>
    <cellStyle name="Normal 2 2 3 2 3 2" xfId="154" xr:uid="{D13D48C4-8CB7-4869-8D8A-1C783DF6785A}"/>
    <cellStyle name="Normal 2 2 3 2 4" xfId="145" xr:uid="{8D65CF2D-791C-4214-B6B0-6899233D6360}"/>
    <cellStyle name="Normal 2 2 3 3" xfId="121" xr:uid="{9DCC13A2-BFF8-4301-B30D-830BFE7DC0DF}"/>
    <cellStyle name="Normal 2 2 3 3 2" xfId="138" xr:uid="{FF634E66-2C95-4080-BAA1-E843FD963E22}"/>
    <cellStyle name="Normal 2 2 3 3 2 2" xfId="156" xr:uid="{81E05489-C686-4B72-A682-CC2F73ED6CBB}"/>
    <cellStyle name="Normal 2 2 3 3 3" xfId="147" xr:uid="{D9B43EB2-4ECD-4289-ABE2-870DDFECD75A}"/>
    <cellStyle name="Normal 2 2 3 4" xfId="133" xr:uid="{38CCD9E6-F676-42F4-B9A0-BD494E4C23C3}"/>
    <cellStyle name="Normal 2 2 3 4 2" xfId="152" xr:uid="{050DD724-4D88-42B5-B1C3-49679A28FD3F}"/>
    <cellStyle name="Normal 2 2 3 5" xfId="143" xr:uid="{AA3B566C-C40D-42D7-931B-2D8761C359E0}"/>
    <cellStyle name="Normal 2 5" xfId="8" xr:uid="{00000000-0005-0000-0000-00005C000000}"/>
    <cellStyle name="Normal 3" xfId="95" xr:uid="{00000000-0005-0000-0000-00005D000000}"/>
    <cellStyle name="Normal 3 10" xfId="118" xr:uid="{E52E0048-327D-4C5A-808D-046FA0CB5EE1}"/>
    <cellStyle name="normal 4" xfId="10" xr:uid="{00000000-0005-0000-0000-000056000000}"/>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1"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4" xr:uid="{6A335563-F737-4023-B4CA-02E9BF1D160C}"/>
    <cellStyle name="Valuta 2 2" xfId="130" xr:uid="{CD632A2D-8E13-46FA-B7CE-2FA250080BC2}"/>
    <cellStyle name="Valuta 2 3" xfId="141" xr:uid="{81B3EC7A-E230-452F-8557-FE9B12AADE6C}"/>
    <cellStyle name="Valuta 2 3 2" xfId="159" xr:uid="{45912FD1-023E-47FF-9DFE-0EFF1B474C51}"/>
    <cellStyle name="Valuta 2 4" xfId="150" xr:uid="{CC3F0CC5-B665-466F-BA1B-EB29D3C801D3}"/>
    <cellStyle name="Vejica 15" xfId="5" xr:uid="{00000000-0005-0000-0000-000075000000}"/>
    <cellStyle name="Vejica 2" xfId="114" xr:uid="{00000000-0005-0000-0000-000076000000}"/>
    <cellStyle name="Vejica 3" xfId="115" xr:uid="{00000000-0005-0000-0000-000077000000}"/>
    <cellStyle name="Vejica 46" xfId="119" xr:uid="{E2E68347-8462-4CEE-8543-4B51F97C033E}"/>
    <cellStyle name="Vejica 47" xfId="120"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9</xdr:col>
          <xdr:colOff>457200</xdr:colOff>
          <xdr:row>71</xdr:row>
          <xdr:rowOff>31750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Diski%20v%20skupni%20rabi\0888%20OVE%20MFE\0888%20TS\0888%20Vloga%20NOO%20MFE%202024\0888%20Vloga%20NOO%20MFE%2002.2025%20Konzorcij%20I\2%20DU%20&#352;marje\0888%20DE%20Kozje\PZI_MFE%20DU%20Kozje_Popis%20&#8211;%20BC.xlsx" TargetMode="External"/><Relationship Id="rId1" Type="http://schemas.openxmlformats.org/officeDocument/2006/relationships/externalLinkPath" Target="/Diski%20v%20skupni%20rabi/0888%20OVE%20MFE/0888%20TS/0888%20Vloga%20NOO%20MFE%202024/0888%20Vloga%20NOO%20MFE%2002.2025%20Konzorcij%20I/2%20DU%20&#352;marje/0888%20DE%20Kozje/PZI_MFE%20DU%20Kozje_Popis%20&#8211;%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3 REK"/>
      <sheetName val="3.3.1.VODENJE IN DOKUMENTACIJA"/>
      <sheetName val="3.3.2.SEZNAM OPREME MFE"/>
      <sheetName val="3.3.3.SEZNAM OPREME KONSTRUKCIJ"/>
      <sheetName val="3.3.4.SEZNAM OPREME STIK. BLOK."/>
      <sheetName val="3.3.5. KABELSKE POVEZAVE"/>
      <sheetName val="3.3.6. OZEMLJITEV IN STRELOVOD"/>
      <sheetName val="3.3.7.ELEKTROMONTAŽNA IN KROVSK"/>
    </sheetNames>
    <sheetDataSet>
      <sheetData sheetId="0"/>
      <sheetData sheetId="1">
        <row r="7">
          <cell r="A7" t="str">
            <v>1.</v>
          </cell>
          <cell r="B7" t="str">
            <v>VODENJE IN DOKUMENTACIJA</v>
          </cell>
        </row>
      </sheetData>
      <sheetData sheetId="2">
        <row r="7">
          <cell r="A7" t="str">
            <v>2.</v>
          </cell>
          <cell r="B7" t="str">
            <v>SEZNAM OPREME MFE</v>
          </cell>
        </row>
      </sheetData>
      <sheetData sheetId="3">
        <row r="7">
          <cell r="B7" t="str">
            <v>SEZNAM OPREME KONSTRUKCIJE</v>
          </cell>
        </row>
      </sheetData>
      <sheetData sheetId="4">
        <row r="7">
          <cell r="B7" t="str">
            <v>SEZNAM OPREME STIKALNIH BLOKOV in SZPV 512</v>
          </cell>
        </row>
      </sheetData>
      <sheetData sheetId="5">
        <row r="7">
          <cell r="B7" t="str">
            <v>SEZNAM OPREME KABELSKE POVEZAVE</v>
          </cell>
        </row>
      </sheetData>
      <sheetData sheetId="6">
        <row r="7">
          <cell r="B7" t="str">
            <v xml:space="preserve">SEZNAM OPREME OZEMLJITVEV TER REKONSTRUKCIJA STRELOVODA </v>
          </cell>
        </row>
      </sheetData>
      <sheetData sheetId="7">
        <row r="7">
          <cell r="A7" t="str">
            <v>3.</v>
          </cell>
          <cell r="B7" t="str">
            <v>ELEKTROMONTAŽNA IN KROVSKA DELA MFE</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4CD0D-8FE6-43DF-890F-C019FC38C2F3}">
  <dimension ref="B2:G19"/>
  <sheetViews>
    <sheetView tabSelected="1" zoomScale="68" zoomScaleNormal="68" workbookViewId="0">
      <selection activeCell="G14" sqref="G14"/>
    </sheetView>
  </sheetViews>
  <sheetFormatPr defaultRowHeight="12.5"/>
  <cols>
    <col min="7" max="7" width="30.453125" customWidth="1"/>
  </cols>
  <sheetData>
    <row r="2" spans="2:7" ht="13">
      <c r="B2" s="21" t="s">
        <v>3</v>
      </c>
      <c r="C2" s="22"/>
      <c r="D2" s="23" t="s">
        <v>263</v>
      </c>
      <c r="E2" s="21"/>
      <c r="F2" s="21"/>
      <c r="G2" s="21"/>
    </row>
    <row r="3" spans="2:7" ht="13">
      <c r="C3" s="12"/>
      <c r="D3" s="7"/>
    </row>
    <row r="4" spans="2:7" ht="13.5" thickBot="1">
      <c r="B4" s="10"/>
      <c r="C4" s="25"/>
      <c r="D4" s="15"/>
      <c r="E4" s="15"/>
      <c r="F4" s="15"/>
      <c r="G4" s="16"/>
    </row>
    <row r="5" spans="2:7" ht="13">
      <c r="B5" s="9"/>
      <c r="C5" s="26" t="s">
        <v>4</v>
      </c>
      <c r="D5" s="17"/>
      <c r="E5" s="17"/>
      <c r="F5" s="17"/>
      <c r="G5" s="228"/>
    </row>
    <row r="6" spans="2:7">
      <c r="B6" s="13" t="s">
        <v>11</v>
      </c>
      <c r="C6" s="313" t="s">
        <v>264</v>
      </c>
      <c r="D6" s="314"/>
      <c r="E6" s="314"/>
      <c r="F6" s="315"/>
      <c r="G6" s="229">
        <f>'3.3 REK'!F36</f>
        <v>0</v>
      </c>
    </row>
    <row r="7" spans="2:7">
      <c r="B7" s="13" t="s">
        <v>14</v>
      </c>
      <c r="C7" s="313" t="s">
        <v>265</v>
      </c>
      <c r="D7" s="314"/>
      <c r="E7" s="314"/>
      <c r="F7" s="315"/>
      <c r="G7" s="229">
        <f>'3.3 REK (2)'!F37</f>
        <v>0</v>
      </c>
    </row>
    <row r="8" spans="2:7">
      <c r="B8" s="13" t="s">
        <v>28</v>
      </c>
      <c r="C8" s="313" t="s">
        <v>266</v>
      </c>
      <c r="D8" s="314"/>
      <c r="E8" s="314"/>
      <c r="F8" s="315"/>
      <c r="G8" s="229">
        <f>'3.3 REK (3)'!F38</f>
        <v>0</v>
      </c>
    </row>
    <row r="9" spans="2:7">
      <c r="B9" s="37"/>
      <c r="C9" s="313"/>
      <c r="D9" s="314"/>
      <c r="E9" s="314"/>
      <c r="F9" s="315"/>
      <c r="G9" s="229"/>
    </row>
    <row r="10" spans="2:7">
      <c r="B10" s="13"/>
      <c r="C10" s="313"/>
      <c r="D10" s="314"/>
      <c r="E10" s="314"/>
      <c r="F10" s="315"/>
      <c r="G10" s="229"/>
    </row>
    <row r="11" spans="2:7">
      <c r="B11" s="37"/>
      <c r="C11" s="316"/>
      <c r="D11" s="317"/>
      <c r="E11" s="317"/>
      <c r="F11" s="318"/>
      <c r="G11" s="229"/>
    </row>
    <row r="12" spans="2:7">
      <c r="B12" s="13"/>
      <c r="C12" s="313"/>
      <c r="D12" s="314"/>
      <c r="E12" s="314"/>
      <c r="F12" s="315"/>
      <c r="G12" s="229"/>
    </row>
    <row r="13" spans="2:7">
      <c r="B13" s="13"/>
      <c r="C13" s="313"/>
      <c r="D13" s="314"/>
      <c r="E13" s="314"/>
      <c r="F13" s="315"/>
      <c r="G13" s="229"/>
    </row>
    <row r="14" spans="2:7" ht="13.5" thickBot="1">
      <c r="B14" s="9"/>
      <c r="C14" s="24" t="str">
        <f>CONCATENATE("SKUPAJ - ",C5)</f>
        <v>SKUPAJ - ELEKTRO INŠTALACIJE</v>
      </c>
      <c r="D14" s="14"/>
      <c r="E14" s="14"/>
      <c r="F14" s="14"/>
      <c r="G14" s="230">
        <f>SUM(G6:G8)</f>
        <v>0</v>
      </c>
    </row>
    <row r="15" spans="2:7" ht="13">
      <c r="B15" s="9"/>
      <c r="C15" s="25"/>
      <c r="D15" s="15"/>
      <c r="E15" s="15"/>
      <c r="F15" s="15"/>
      <c r="G15" s="200"/>
    </row>
    <row r="16" spans="2:7" ht="13.5" thickBot="1">
      <c r="B16" s="1"/>
      <c r="C16" s="27"/>
      <c r="D16" s="15"/>
      <c r="E16" s="15"/>
      <c r="F16" s="15"/>
      <c r="G16" s="200"/>
    </row>
    <row r="17" spans="3:7" ht="13">
      <c r="C17" s="26"/>
      <c r="D17" s="19"/>
      <c r="E17" s="19"/>
      <c r="F17" s="19"/>
      <c r="G17" s="231"/>
    </row>
    <row r="18" spans="3:7" ht="13" thickBot="1">
      <c r="C18" s="28"/>
      <c r="D18" s="18"/>
      <c r="E18" s="18"/>
      <c r="F18" s="18"/>
      <c r="G18" s="229"/>
    </row>
    <row r="19" spans="3:7" ht="14" thickTop="1" thickBot="1">
      <c r="C19" s="24"/>
      <c r="D19" s="20"/>
      <c r="E19" s="20"/>
      <c r="F19" s="20"/>
      <c r="G19" s="232"/>
    </row>
  </sheetData>
  <sheetProtection algorithmName="SHA-512" hashValue="BTUc7oTMck7rlAsFu1jkS5OCvrOa+S6GntHImvzF+ivQmsurOfqN2DD76thPnG52x6Pxlv+lpvMRBQ+kZU12kA==" saltValue="yk0ru2vVaOZwMtoiO9PzIQ==" spinCount="100000" sheet="1" objects="1" scenarios="1"/>
  <mergeCells count="8">
    <mergeCell ref="C12:F12"/>
    <mergeCell ref="C13:F13"/>
    <mergeCell ref="C6:F6"/>
    <mergeCell ref="C7:F7"/>
    <mergeCell ref="C8:F8"/>
    <mergeCell ref="C9:F9"/>
    <mergeCell ref="C10:F10"/>
    <mergeCell ref="C11:F11"/>
  </mergeCells>
  <pageMargins left="0.7" right="0.7" top="0.75" bottom="0.75" header="0.3" footer="0.3"/>
  <pageSetup paperSize="9" orientation="portrait" horizontalDpi="1200" verticalDpi="1200" r:id="rId1"/>
  <drawing r:id="rId2"/>
  <legacyDrawing r:id="rId3"/>
  <oleObjects>
    <mc:AlternateContent xmlns:mc="http://schemas.openxmlformats.org/markup-compatibility/2006">
      <mc:Choice Requires="x14">
        <oleObject progId="Word.Document.12" shapeId="1025" r:id="rId4">
          <objectPr defaultSize="0" r:id="rId5">
            <anchor moveWithCells="1">
              <from>
                <xdr:col>1</xdr:col>
                <xdr:colOff>0</xdr:colOff>
                <xdr:row>21</xdr:row>
                <xdr:rowOff>0</xdr:rowOff>
              </from>
              <to>
                <xdr:col>9</xdr:col>
                <xdr:colOff>457200</xdr:colOff>
                <xdr:row>71</xdr:row>
                <xdr:rowOff>31750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M51"/>
  <sheetViews>
    <sheetView topLeftCell="A16" zoomScale="115" zoomScaleNormal="115" zoomScaleSheetLayoutView="100" zoomScalePageLayoutView="85" workbookViewId="0">
      <selection activeCell="F37" sqref="F37"/>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1" t="s">
        <v>159</v>
      </c>
      <c r="B7" s="322"/>
      <c r="C7" s="322"/>
      <c r="D7" s="322"/>
      <c r="E7" s="322"/>
      <c r="F7" s="323"/>
    </row>
    <row r="8" spans="1:6" ht="13">
      <c r="B8" s="7"/>
      <c r="F8" s="13"/>
    </row>
    <row r="9" spans="1:6" ht="25" customHeight="1">
      <c r="B9" s="7"/>
      <c r="C9" s="324"/>
      <c r="D9" s="324"/>
      <c r="E9" s="324"/>
      <c r="F9" s="324"/>
    </row>
    <row r="10" spans="1:6" ht="104">
      <c r="A10" s="21" t="s">
        <v>1</v>
      </c>
      <c r="B10" s="22"/>
      <c r="C10" s="139" t="s">
        <v>158</v>
      </c>
      <c r="D10" s="21"/>
      <c r="E10" s="21"/>
      <c r="F10" s="54"/>
    </row>
    <row r="11" spans="1:6" ht="13">
      <c r="B11" s="12"/>
      <c r="C11" s="7"/>
    </row>
    <row r="12" spans="1:6" ht="13">
      <c r="B12" s="7"/>
      <c r="C12" s="7"/>
      <c r="F12" s="13"/>
    </row>
    <row r="13" spans="1:6" ht="13">
      <c r="A13" s="21" t="s">
        <v>251</v>
      </c>
      <c r="B13" s="22"/>
      <c r="C13" s="23" t="s">
        <v>252</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7"/>
    </row>
    <row r="20" spans="1:13" ht="13">
      <c r="B20" s="7"/>
      <c r="C20" s="7"/>
    </row>
    <row r="21" spans="1:13" ht="13">
      <c r="A21" s="21" t="s">
        <v>3</v>
      </c>
      <c r="B21" s="22"/>
      <c r="C21" s="23" t="s">
        <v>32</v>
      </c>
      <c r="D21" s="21"/>
      <c r="E21" s="21"/>
      <c r="F21" s="21"/>
    </row>
    <row r="22" spans="1:13" ht="13">
      <c r="B22" s="12"/>
      <c r="C22" s="7"/>
    </row>
    <row r="23" spans="1:13" ht="13.5" thickBot="1">
      <c r="A23" s="10"/>
      <c r="B23" s="25"/>
      <c r="C23" s="15"/>
      <c r="D23" s="15"/>
      <c r="E23" s="15"/>
      <c r="F23" s="16"/>
    </row>
    <row r="24" spans="1:13" ht="13">
      <c r="A24" s="9"/>
      <c r="B24" s="26" t="s">
        <v>4</v>
      </c>
      <c r="C24" s="17"/>
      <c r="D24" s="17"/>
      <c r="E24" s="17"/>
      <c r="F24" s="228"/>
    </row>
    <row r="25" spans="1:13">
      <c r="A25" s="13" t="str">
        <f>'3.3.1.VOD. IN DOK. DU Šmarje '!A7</f>
        <v>1.</v>
      </c>
      <c r="B25" s="313" t="str">
        <f>'3.3.1.VOD. IN DOK. DU Šmarje '!B7</f>
        <v>VODENJE IN DOKUMENTACIJA</v>
      </c>
      <c r="C25" s="314"/>
      <c r="D25" s="314"/>
      <c r="E25" s="315"/>
      <c r="F25" s="229">
        <f>'3.3.1.VOD. IN DOK. DU Šmarje '!F43</f>
        <v>0</v>
      </c>
      <c r="K25" s="233"/>
      <c r="L25" s="233"/>
      <c r="M25" s="233"/>
    </row>
    <row r="26" spans="1:13">
      <c r="A26" s="13" t="str">
        <f>'3.3.2. OPR. MFE DU Šmarje'!A7</f>
        <v>2.</v>
      </c>
      <c r="B26" s="313" t="str">
        <f>'3.3.2. OPR. MFE DU Šmarje'!B7</f>
        <v>SEZNAM OPREME MFE</v>
      </c>
      <c r="C26" s="314"/>
      <c r="D26" s="314"/>
      <c r="E26" s="315"/>
      <c r="F26" s="229">
        <f>'3.3.2. OPR. MFE DU Šmarje'!F45</f>
        <v>0</v>
      </c>
      <c r="K26" s="200"/>
      <c r="L26" s="233"/>
      <c r="M26" s="233"/>
    </row>
    <row r="27" spans="1:13">
      <c r="A27" s="13" t="str">
        <f>'3.3.7.ELEKTROM. IN KROV. DU Šma'!A7</f>
        <v>3.</v>
      </c>
      <c r="B27" s="313" t="str">
        <f>'3.3.3. OPR. KONST. DU Šmarj'!B7</f>
        <v>SEZNAM OPREME KONSTRUKCIJE</v>
      </c>
      <c r="C27" s="314"/>
      <c r="D27" s="314"/>
      <c r="E27" s="315"/>
      <c r="F27" s="229">
        <f>'3.3.3. OPR. KONST. DU Šmarj'!F35</f>
        <v>0</v>
      </c>
      <c r="K27" s="200"/>
      <c r="L27" s="233"/>
      <c r="M27" s="233"/>
    </row>
    <row r="28" spans="1:13">
      <c r="A28" s="37" t="s">
        <v>61</v>
      </c>
      <c r="B28" s="313" t="str">
        <f>'3.3.4. OPR. STIK. BLOK. DU Šma '!B7</f>
        <v>SEZNAM OPREME STIKALNIH BLOKOV</v>
      </c>
      <c r="C28" s="314"/>
      <c r="D28" s="314"/>
      <c r="E28" s="315"/>
      <c r="F28" s="229">
        <f>'3.3.4. OPR. STIK. BLOK. DU Šma '!F23</f>
        <v>0</v>
      </c>
      <c r="K28" s="200"/>
      <c r="L28" s="233"/>
      <c r="M28" s="233"/>
    </row>
    <row r="29" spans="1:13">
      <c r="A29" s="13" t="s">
        <v>62</v>
      </c>
      <c r="B29" s="313" t="str">
        <f>'3.3.5. KAB. POVEZAVE DU ŠMARJE'!B7</f>
        <v>SEZNAM OPREME KABELSKE POVEZAVE</v>
      </c>
      <c r="C29" s="314"/>
      <c r="D29" s="314"/>
      <c r="E29" s="315"/>
      <c r="F29" s="229">
        <f>'3.3.5. KAB. POVEZAVE DU ŠMARJE'!F60</f>
        <v>0</v>
      </c>
      <c r="K29" s="200"/>
      <c r="L29" s="233"/>
      <c r="M29" s="233"/>
    </row>
    <row r="30" spans="1:13" ht="37.5" customHeight="1">
      <c r="A30" s="37" t="s">
        <v>78</v>
      </c>
      <c r="B30" s="316" t="str">
        <f>'3.3.6. OZEML. IN STREL. DU Šmar'!B7</f>
        <v xml:space="preserve">SEZNAM OPREME OZEMLJITVEV TER REKONSTRUKCIJA STRELOVODA </v>
      </c>
      <c r="C30" s="317"/>
      <c r="D30" s="317"/>
      <c r="E30" s="318"/>
      <c r="F30" s="229">
        <f>'3.3.6. OZEML. IN STREL. DU Šmar'!F38</f>
        <v>0</v>
      </c>
      <c r="K30" s="200"/>
      <c r="L30" s="233"/>
      <c r="M30" s="233"/>
    </row>
    <row r="31" spans="1:13">
      <c r="A31" s="13" t="s">
        <v>79</v>
      </c>
      <c r="B31" s="313" t="str">
        <f>'3.3.7.ELEKTROM. IN KROV. DU Šma'!B7</f>
        <v>ELEKTROMONTAŽNA IN KROVSKA DELA MFE</v>
      </c>
      <c r="C31" s="314"/>
      <c r="D31" s="314"/>
      <c r="E31" s="315"/>
      <c r="F31" s="229">
        <f>'3.3.7.ELEKTROM. IN KROV. DU Šma'!F44</f>
        <v>0</v>
      </c>
      <c r="K31" s="200"/>
      <c r="L31" s="233"/>
      <c r="M31" s="233"/>
    </row>
    <row r="32" spans="1:13">
      <c r="A32" s="13"/>
      <c r="B32" s="313"/>
      <c r="C32" s="314"/>
      <c r="D32" s="314"/>
      <c r="E32" s="315"/>
      <c r="F32" s="229"/>
      <c r="K32" s="200"/>
      <c r="L32" s="233"/>
      <c r="M32" s="233"/>
    </row>
    <row r="33" spans="1:13" ht="13.5" thickBot="1">
      <c r="A33" s="9"/>
      <c r="B33" s="24" t="str">
        <f>CONCATENATE("SKUPAJ - ",B24)</f>
        <v>SKUPAJ - ELEKTRO INŠTALACIJE</v>
      </c>
      <c r="C33" s="14"/>
      <c r="D33" s="14"/>
      <c r="E33" s="14"/>
      <c r="F33" s="230">
        <f>SUM(F25:F31)</f>
        <v>0</v>
      </c>
      <c r="H33" s="325"/>
      <c r="I33" s="325"/>
      <c r="J33" s="325"/>
      <c r="K33" s="200"/>
      <c r="L33" s="200"/>
      <c r="M33" s="233"/>
    </row>
    <row r="34" spans="1:13" ht="13">
      <c r="A34" s="9"/>
      <c r="B34" s="25"/>
      <c r="C34" s="15"/>
      <c r="D34" s="15"/>
      <c r="E34" s="15"/>
      <c r="F34" s="200"/>
      <c r="H34" s="319"/>
      <c r="I34" s="319"/>
      <c r="J34" s="319"/>
      <c r="K34" s="16"/>
    </row>
    <row r="35" spans="1:13" ht="13.5" thickBot="1">
      <c r="A35" s="1"/>
      <c r="B35" s="27"/>
      <c r="C35" s="15"/>
      <c r="D35" s="15"/>
      <c r="E35" s="15"/>
      <c r="F35" s="200"/>
      <c r="K35" s="16"/>
    </row>
    <row r="36" spans="1:13" ht="14">
      <c r="B36" s="26" t="s">
        <v>5</v>
      </c>
      <c r="C36" s="19"/>
      <c r="D36" s="19"/>
      <c r="E36" s="19"/>
      <c r="F36" s="231">
        <f>F33</f>
        <v>0</v>
      </c>
      <c r="H36" s="320"/>
      <c r="I36" s="320"/>
      <c r="J36" s="320"/>
      <c r="K36" s="16"/>
      <c r="L36" s="234"/>
    </row>
    <row r="37" spans="1:13" ht="14.5" thickBot="1">
      <c r="B37" s="28"/>
      <c r="C37" s="18"/>
      <c r="D37" s="18"/>
      <c r="E37" s="18"/>
      <c r="F37" s="229"/>
      <c r="H37" s="235"/>
      <c r="I37" s="236"/>
      <c r="J37" s="237"/>
    </row>
    <row r="38" spans="1:13" ht="15" thickTop="1" thickBot="1">
      <c r="B38" s="24"/>
      <c r="C38" s="20"/>
      <c r="D38" s="20"/>
      <c r="E38" s="20"/>
      <c r="F38" s="232"/>
      <c r="H38" s="235"/>
      <c r="I38" s="238"/>
      <c r="J38" s="239"/>
    </row>
    <row r="39" spans="1:13" ht="13">
      <c r="B39" s="15"/>
      <c r="C39" s="15"/>
      <c r="D39" s="15"/>
      <c r="E39" s="15"/>
      <c r="F39" s="16"/>
    </row>
    <row r="40" spans="1:13" ht="14">
      <c r="F40" s="8"/>
      <c r="H40" s="320"/>
      <c r="I40" s="320"/>
      <c r="J40" s="320"/>
    </row>
    <row r="41" spans="1:13" ht="14">
      <c r="F41" s="8"/>
      <c r="I41" s="227"/>
      <c r="J41" s="198"/>
    </row>
    <row r="42" spans="1:13" ht="14">
      <c r="I42" s="240"/>
      <c r="J42" s="241"/>
    </row>
    <row r="43" spans="1:13" ht="14">
      <c r="I43" s="238"/>
      <c r="J43" s="239"/>
    </row>
    <row r="46" spans="1:13" ht="13">
      <c r="H46" s="198"/>
    </row>
    <row r="47" spans="1:13" ht="13">
      <c r="H47" s="319"/>
      <c r="I47" s="319"/>
      <c r="J47" s="319"/>
      <c r="K47" s="16"/>
    </row>
    <row r="48" spans="1:13" ht="13">
      <c r="K48" s="16"/>
    </row>
    <row r="49" spans="8:12" ht="14">
      <c r="H49" s="320"/>
      <c r="I49" s="320"/>
      <c r="J49" s="320"/>
      <c r="K49" s="16"/>
      <c r="L49" s="198"/>
    </row>
    <row r="50" spans="8:12" ht="14">
      <c r="H50" s="235"/>
      <c r="I50" s="236"/>
      <c r="J50" s="237"/>
    </row>
    <row r="51" spans="8:12" ht="14">
      <c r="H51" s="235"/>
      <c r="I51" s="238"/>
      <c r="J51" s="239"/>
    </row>
  </sheetData>
  <sheetProtection algorithmName="SHA-512" hashValue="XPZ5fK1ANICc33nGfU9/NDKtPRFKp5LFe18Sk0p/cfT6vzy+lyrjiGMQMcxWlPgk6FAloUHHremSsMmnVQ1rPw==" saltValue="7/N3Ld4OBnSJo2Q/33Q+6Q==" spinCount="100000" sheet="1" objects="1" scenarios="1"/>
  <mergeCells count="16">
    <mergeCell ref="H47:J47"/>
    <mergeCell ref="H49:J49"/>
    <mergeCell ref="H40:J40"/>
    <mergeCell ref="A7:F7"/>
    <mergeCell ref="C9:F9"/>
    <mergeCell ref="H36:J36"/>
    <mergeCell ref="H33:J33"/>
    <mergeCell ref="H34:J34"/>
    <mergeCell ref="B25:E25"/>
    <mergeCell ref="B26:E26"/>
    <mergeCell ref="B27:E27"/>
    <mergeCell ref="B28:E28"/>
    <mergeCell ref="B29:E29"/>
    <mergeCell ref="B30:E30"/>
    <mergeCell ref="B31:E31"/>
    <mergeCell ref="B32:E32"/>
  </mergeCells>
  <pageMargins left="0.98425196850393704" right="0.59055118110236227" top="0.59055118110236227" bottom="1.3779527559055118" header="0" footer="0.51181102362204722"/>
  <pageSetup paperSize="9" orientation="portrait" r:id="rId1"/>
  <headerFooter>
    <oddFooter xml:space="preserve">&amp;L&amp;8MFE DU ŠMARJE PRI JELŠAH
Rev_0&amp;C&amp;8&amp;G&amp;10
&amp;R&amp;"Arial,Krepko" &amp;18 3.3&amp;"Arial,Običajno"&amp;10
&amp;8Št. projekta: TREO-P-072/24-E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I56"/>
  <sheetViews>
    <sheetView showZeros="0" zoomScaleNormal="100" zoomScaleSheetLayoutView="100" zoomScalePageLayoutView="115" workbookViewId="0">
      <selection activeCell="F32" sqref="F32"/>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4"/>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75"/>
      <c r="G4" s="64"/>
      <c r="H4" s="65"/>
      <c r="I4" s="66"/>
    </row>
    <row r="5" spans="1:9" s="2" customFormat="1" ht="13">
      <c r="A5" s="90" t="s">
        <v>6</v>
      </c>
      <c r="B5" s="91" t="s">
        <v>7</v>
      </c>
      <c r="C5" s="90" t="s">
        <v>8</v>
      </c>
      <c r="D5" s="92" t="s">
        <v>9</v>
      </c>
      <c r="E5" s="93" t="s">
        <v>259</v>
      </c>
      <c r="F5" s="93" t="s">
        <v>260</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160</v>
      </c>
      <c r="C9" s="13"/>
      <c r="D9" s="30"/>
      <c r="E9" s="31"/>
      <c r="F9" s="31"/>
    </row>
    <row r="10" spans="1:9">
      <c r="A10" s="33"/>
      <c r="B10" s="34" t="s">
        <v>12</v>
      </c>
      <c r="C10" s="10" t="s">
        <v>13</v>
      </c>
      <c r="D10" s="30">
        <v>1</v>
      </c>
      <c r="E10" s="39"/>
      <c r="F10" s="43">
        <f>D10*E10</f>
        <v>0</v>
      </c>
      <c r="G10" s="43"/>
      <c r="H10" s="31"/>
    </row>
    <row r="11" spans="1:9">
      <c r="A11" s="33"/>
      <c r="B11" s="34"/>
      <c r="C11" s="10"/>
      <c r="D11" s="30"/>
      <c r="E11" s="43"/>
      <c r="F11" s="43"/>
      <c r="G11" s="43"/>
      <c r="H11" s="31"/>
    </row>
    <row r="12" spans="1:9">
      <c r="A12" s="33">
        <v>2</v>
      </c>
      <c r="B12" s="34" t="s">
        <v>81</v>
      </c>
      <c r="C12" s="10" t="s">
        <v>13</v>
      </c>
      <c r="D12" s="30">
        <v>1</v>
      </c>
      <c r="E12" s="39"/>
      <c r="F12" s="43">
        <f>D12*E12</f>
        <v>0</v>
      </c>
      <c r="G12" s="43"/>
      <c r="H12" s="31"/>
    </row>
    <row r="13" spans="1:9">
      <c r="A13" s="33"/>
      <c r="B13" s="4"/>
      <c r="C13" s="10"/>
      <c r="D13" s="30"/>
      <c r="E13" s="31"/>
      <c r="F13" s="43"/>
    </row>
    <row r="14" spans="1:9">
      <c r="A14" s="33">
        <v>3</v>
      </c>
      <c r="B14" s="34" t="s">
        <v>23</v>
      </c>
      <c r="C14" s="10"/>
      <c r="D14" s="30"/>
      <c r="E14" s="43"/>
      <c r="F14" s="43"/>
    </row>
    <row r="15" spans="1:9">
      <c r="A15" s="33"/>
      <c r="B15" s="4"/>
      <c r="C15" s="10"/>
      <c r="D15" s="30"/>
      <c r="E15" s="40"/>
      <c r="F15" s="43"/>
    </row>
    <row r="16" spans="1:9">
      <c r="A16" s="95">
        <v>4</v>
      </c>
      <c r="B16" s="34" t="s">
        <v>24</v>
      </c>
      <c r="C16" s="10" t="s">
        <v>13</v>
      </c>
      <c r="D16" s="30">
        <v>1</v>
      </c>
      <c r="E16" s="39"/>
      <c r="F16" s="43">
        <f>D16*E16</f>
        <v>0</v>
      </c>
    </row>
    <row r="17" spans="1:9" ht="12.65" customHeight="1">
      <c r="A17" s="95"/>
      <c r="B17" s="34"/>
      <c r="C17" s="10"/>
      <c r="D17" s="30"/>
      <c r="E17" s="40"/>
      <c r="F17" s="43"/>
    </row>
    <row r="18" spans="1:9" s="2" customFormat="1" ht="26.15" customHeight="1">
      <c r="A18" s="33">
        <v>5</v>
      </c>
      <c r="B18" s="34" t="s">
        <v>125</v>
      </c>
      <c r="C18" s="10" t="s">
        <v>13</v>
      </c>
      <c r="D18" s="30">
        <v>1</v>
      </c>
      <c r="E18" s="39"/>
      <c r="F18" s="43">
        <f>D18*E18</f>
        <v>0</v>
      </c>
      <c r="G18" s="96"/>
    </row>
    <row r="19" spans="1:9" s="2" customFormat="1">
      <c r="A19" s="61"/>
      <c r="B19" s="34"/>
      <c r="C19" s="10"/>
      <c r="D19" s="30"/>
      <c r="E19" s="43"/>
      <c r="F19" s="43"/>
      <c r="G19" s="96"/>
    </row>
    <row r="20" spans="1:9" s="2" customFormat="1">
      <c r="A20" s="33">
        <v>6</v>
      </c>
      <c r="B20" s="34" t="s">
        <v>80</v>
      </c>
      <c r="C20" s="10" t="s">
        <v>13</v>
      </c>
      <c r="D20" s="30">
        <v>1</v>
      </c>
      <c r="E20" s="39"/>
      <c r="F20" s="43">
        <f>D20*E20</f>
        <v>0</v>
      </c>
      <c r="G20" s="96"/>
    </row>
    <row r="21" spans="1:9" s="53" customFormat="1" ht="12.65" customHeight="1">
      <c r="A21" s="61"/>
      <c r="B21" s="34"/>
      <c r="C21" s="10"/>
      <c r="D21" s="30"/>
      <c r="E21" s="43"/>
      <c r="F21" s="43"/>
    </row>
    <row r="22" spans="1:9" s="53" customFormat="1" ht="25.5">
      <c r="A22" s="33">
        <v>7</v>
      </c>
      <c r="B22" s="34" t="s">
        <v>126</v>
      </c>
      <c r="C22" s="10" t="s">
        <v>13</v>
      </c>
      <c r="D22" s="30">
        <v>1</v>
      </c>
      <c r="E22" s="39"/>
      <c r="F22" s="43">
        <f>D22*E22</f>
        <v>0</v>
      </c>
    </row>
    <row r="23" spans="1:9" s="53" customFormat="1" ht="12.65" customHeight="1">
      <c r="A23" s="33"/>
      <c r="F23" s="43"/>
    </row>
    <row r="24" spans="1:9" s="53" customFormat="1" ht="26.15" customHeight="1">
      <c r="A24" s="33">
        <v>8</v>
      </c>
      <c r="B24" s="34" t="s">
        <v>18</v>
      </c>
      <c r="C24" s="10" t="s">
        <v>13</v>
      </c>
      <c r="D24" s="30">
        <v>1</v>
      </c>
      <c r="E24" s="39"/>
      <c r="F24" s="43">
        <f>D24*E24</f>
        <v>0</v>
      </c>
    </row>
    <row r="25" spans="1:9" s="53" customFormat="1" ht="12.65" customHeight="1">
      <c r="A25" s="33"/>
      <c r="B25" s="34"/>
      <c r="C25" s="10"/>
      <c r="D25" s="30"/>
      <c r="E25" s="43"/>
      <c r="F25" s="43"/>
    </row>
    <row r="26" spans="1:9" ht="12.65" customHeight="1">
      <c r="A26" s="33">
        <v>9</v>
      </c>
      <c r="B26" s="97" t="s">
        <v>19</v>
      </c>
      <c r="C26" s="10" t="s">
        <v>13</v>
      </c>
      <c r="D26" s="30">
        <v>1</v>
      </c>
      <c r="E26" s="39"/>
      <c r="F26" s="43">
        <f>D26*E26</f>
        <v>0</v>
      </c>
    </row>
    <row r="27" spans="1:9" ht="12.65" customHeight="1">
      <c r="A27" s="33"/>
      <c r="B27" s="34"/>
      <c r="C27" s="10"/>
      <c r="D27" s="30"/>
      <c r="E27" s="40"/>
      <c r="F27" s="43"/>
      <c r="H27" s="13"/>
      <c r="I27" s="13"/>
    </row>
    <row r="28" spans="1:9" ht="12.65" customHeight="1">
      <c r="A28" s="33">
        <v>10</v>
      </c>
      <c r="B28" s="34" t="s">
        <v>20</v>
      </c>
      <c r="C28" s="10" t="s">
        <v>13</v>
      </c>
      <c r="D28" s="30">
        <v>1</v>
      </c>
      <c r="E28" s="39"/>
      <c r="F28" s="43">
        <f>D28*E28</f>
        <v>0</v>
      </c>
      <c r="H28" s="13"/>
      <c r="I28" s="13"/>
    </row>
    <row r="29" spans="1:9" ht="12.65" customHeight="1">
      <c r="A29" s="33"/>
      <c r="B29" s="34"/>
      <c r="C29" s="10"/>
      <c r="D29" s="30"/>
      <c r="E29" s="43"/>
      <c r="F29" s="43"/>
      <c r="H29" s="13"/>
      <c r="I29" s="13"/>
    </row>
    <row r="30" spans="1:9" ht="12.65" customHeight="1">
      <c r="A30" s="33">
        <v>11</v>
      </c>
      <c r="B30" s="34" t="s">
        <v>21</v>
      </c>
      <c r="C30" s="10" t="s">
        <v>13</v>
      </c>
      <c r="D30" s="30">
        <v>1</v>
      </c>
      <c r="E30" s="39"/>
      <c r="F30" s="43">
        <f>D30*E30</f>
        <v>0</v>
      </c>
      <c r="H30" s="13"/>
      <c r="I30" s="13"/>
    </row>
    <row r="31" spans="1:9" ht="12.65" customHeight="1">
      <c r="B31" s="34"/>
      <c r="C31" s="10"/>
      <c r="D31" s="30"/>
      <c r="E31" s="43"/>
      <c r="F31" s="43"/>
      <c r="H31" s="13"/>
      <c r="I31" s="13"/>
    </row>
    <row r="32" spans="1:9" ht="24.65" customHeight="1">
      <c r="A32" s="33">
        <v>12</v>
      </c>
      <c r="B32" s="34" t="s">
        <v>22</v>
      </c>
      <c r="C32" s="10" t="s">
        <v>13</v>
      </c>
      <c r="D32" s="30">
        <v>1</v>
      </c>
      <c r="E32" s="39"/>
      <c r="F32" s="43">
        <f>D32*E32</f>
        <v>0</v>
      </c>
      <c r="H32" s="13"/>
      <c r="I32" s="13"/>
    </row>
    <row r="33" spans="1:9" ht="12.65" customHeight="1">
      <c r="A33" s="61"/>
      <c r="B33" s="34"/>
      <c r="C33" s="10"/>
      <c r="D33" s="30"/>
      <c r="E33" s="43"/>
      <c r="F33" s="43"/>
      <c r="H33" s="13"/>
      <c r="I33" s="13"/>
    </row>
    <row r="34" spans="1:9" ht="12.65" customHeight="1">
      <c r="A34" s="33">
        <v>13</v>
      </c>
      <c r="B34" s="34" t="s">
        <v>124</v>
      </c>
      <c r="C34" s="10" t="s">
        <v>13</v>
      </c>
      <c r="D34" s="30">
        <v>1</v>
      </c>
      <c r="E34" s="39"/>
      <c r="F34" s="43">
        <f>D34*E34</f>
        <v>0</v>
      </c>
      <c r="H34" s="13"/>
      <c r="I34" s="13"/>
    </row>
    <row r="35" spans="1:9" ht="12.65" customHeight="1">
      <c r="A35" s="61"/>
      <c r="B35" s="34"/>
      <c r="C35" s="10"/>
      <c r="D35" s="30"/>
      <c r="E35" s="43"/>
      <c r="F35" s="43"/>
      <c r="H35" s="13"/>
      <c r="I35" s="13"/>
    </row>
    <row r="36" spans="1:9" ht="25" customHeight="1">
      <c r="A36" s="33">
        <v>14</v>
      </c>
      <c r="B36" s="34" t="s">
        <v>123</v>
      </c>
      <c r="C36" s="10" t="s">
        <v>13</v>
      </c>
      <c r="D36" s="30">
        <v>1</v>
      </c>
      <c r="E36" s="39"/>
      <c r="F36" s="43">
        <f>D36*E36</f>
        <v>0</v>
      </c>
      <c r="H36" s="13"/>
      <c r="I36" s="13"/>
    </row>
    <row r="37" spans="1:9" ht="10.5" customHeight="1">
      <c r="A37" s="33"/>
      <c r="B37" s="34"/>
      <c r="C37" s="10"/>
      <c r="D37" s="30"/>
      <c r="F37" s="43"/>
      <c r="H37" s="13"/>
      <c r="I37" s="13"/>
    </row>
    <row r="38" spans="1:9" ht="12.65" customHeight="1">
      <c r="A38" s="33">
        <v>15</v>
      </c>
      <c r="B38" s="4" t="s">
        <v>258</v>
      </c>
      <c r="C38" s="10" t="s">
        <v>13</v>
      </c>
      <c r="D38" s="30">
        <v>1</v>
      </c>
      <c r="E38" s="39"/>
      <c r="F38" s="43">
        <f>D38*E38</f>
        <v>0</v>
      </c>
    </row>
    <row r="39" spans="1:9" ht="12.65" customHeight="1">
      <c r="A39" s="33"/>
      <c r="B39" s="4"/>
      <c r="C39" s="10"/>
      <c r="D39" s="30"/>
      <c r="E39" s="43"/>
      <c r="F39" s="43"/>
    </row>
    <row r="40" spans="1:9" ht="62.5" customHeight="1">
      <c r="A40" s="33">
        <v>16</v>
      </c>
      <c r="B40" s="4" t="s">
        <v>262</v>
      </c>
      <c r="C40" s="10" t="s">
        <v>13</v>
      </c>
      <c r="D40" s="30">
        <v>1</v>
      </c>
      <c r="E40" s="39"/>
      <c r="F40" s="43">
        <f>D40*E40</f>
        <v>0</v>
      </c>
    </row>
    <row r="41" spans="1:9" ht="15.65" customHeight="1">
      <c r="A41" s="33"/>
      <c r="B41" s="4"/>
      <c r="C41" s="10"/>
      <c r="D41" s="30"/>
      <c r="E41" s="43"/>
      <c r="F41" s="43">
        <f t="shared" ref="F41:F42" si="0">D41*E41</f>
        <v>0</v>
      </c>
    </row>
    <row r="42" spans="1:9" ht="27.65" customHeight="1">
      <c r="A42" s="33">
        <v>17</v>
      </c>
      <c r="B42" s="4" t="s">
        <v>267</v>
      </c>
      <c r="C42" s="10" t="s">
        <v>13</v>
      </c>
      <c r="D42" s="30">
        <v>1</v>
      </c>
      <c r="E42" s="39"/>
      <c r="F42" s="43">
        <f t="shared" si="0"/>
        <v>0</v>
      </c>
    </row>
    <row r="43" spans="1:9" ht="25.5" customHeight="1" thickBot="1">
      <c r="A43" s="33"/>
      <c r="B43" s="127" t="str">
        <f>+CONCATENATE("REKAPITULACIJA - ",B7)</f>
        <v>REKAPITULACIJA - VODENJE IN DOKUMENTACIJA</v>
      </c>
      <c r="C43" s="130"/>
      <c r="D43" s="129"/>
      <c r="E43" s="131"/>
      <c r="F43" s="131">
        <f>SUM(F10:F42)</f>
        <v>0</v>
      </c>
      <c r="H43" s="212"/>
    </row>
    <row r="44" spans="1:9" ht="13" thickTop="1">
      <c r="A44" s="33"/>
      <c r="B44" s="4"/>
      <c r="C44" s="13"/>
      <c r="D44" s="30"/>
      <c r="E44" s="31"/>
      <c r="F44" s="31"/>
    </row>
    <row r="45" spans="1:9">
      <c r="A45" s="33"/>
      <c r="B45" s="4"/>
      <c r="C45" s="13"/>
      <c r="D45" s="30"/>
      <c r="E45" s="31"/>
      <c r="F45" s="31"/>
    </row>
    <row r="46" spans="1:9">
      <c r="A46" s="33"/>
      <c r="B46" s="4"/>
      <c r="C46" s="13"/>
      <c r="D46" s="30"/>
      <c r="E46" s="31"/>
      <c r="F46" s="31"/>
    </row>
    <row r="47" spans="1:9">
      <c r="A47" s="33"/>
      <c r="B47" s="326"/>
      <c r="C47" s="13"/>
      <c r="D47" s="30"/>
      <c r="E47" s="31"/>
      <c r="F47" s="31"/>
    </row>
    <row r="48" spans="1:9">
      <c r="B48" s="326"/>
    </row>
    <row r="49" spans="2:2">
      <c r="B49" s="98"/>
    </row>
    <row r="50" spans="2:2">
      <c r="B50" s="98"/>
    </row>
    <row r="51" spans="2:2">
      <c r="B51" s="98"/>
    </row>
    <row r="52" spans="2:2">
      <c r="B52" s="98"/>
    </row>
    <row r="53" spans="2:2">
      <c r="B53" s="98"/>
    </row>
    <row r="54" spans="2:2">
      <c r="B54" s="98"/>
    </row>
    <row r="55" spans="2:2">
      <c r="B55" s="98"/>
    </row>
    <row r="56" spans="2:2">
      <c r="B56" s="98"/>
    </row>
  </sheetData>
  <sheetProtection algorithmName="SHA-512" hashValue="KpwgXxkPdTR5Fxq0f8SoPf96/m+0DL7Hl0EVgm/hpaiAPTg4a1rp2msRYLLLPFwBaI6+6+EBFBPo9lHJaMPbqg==" saltValue="mC32JHYgRkAKozATOAqjDw=="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DU ŠMARJE PRI JELŠAH
Rev_0&amp;R&amp;8 &amp;"Arial,Krepko"&amp;18 3.3&amp;"Arial,Običajno"&amp;8
Št. projekta: TREO-P-072/24-E
Stran: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tabColor theme="7"/>
  </sheetPr>
  <dimension ref="A1:IV178"/>
  <sheetViews>
    <sheetView showZeros="0" topLeftCell="A7" zoomScaleNormal="100" zoomScaleSheetLayoutView="100" zoomScalePageLayoutView="85" workbookViewId="0">
      <selection activeCell="G40" sqref="G40"/>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166"/>
      <c r="H8" s="211"/>
    </row>
    <row r="9" spans="1:14" ht="25">
      <c r="A9" s="143">
        <v>1</v>
      </c>
      <c r="B9" s="144" t="s">
        <v>276</v>
      </c>
      <c r="C9" s="112" t="s">
        <v>15</v>
      </c>
      <c r="D9" s="142">
        <v>237</v>
      </c>
      <c r="E9" s="194"/>
      <c r="F9" s="184">
        <f>D9*E9</f>
        <v>0</v>
      </c>
      <c r="G9" s="169"/>
      <c r="H9" s="184"/>
    </row>
    <row r="10" spans="1:14">
      <c r="A10" s="143"/>
      <c r="B10" s="144"/>
      <c r="C10" s="112"/>
      <c r="D10" s="113"/>
      <c r="E10" s="136"/>
      <c r="F10" s="184">
        <f t="shared" ref="F10:F43" si="0">D10*E10</f>
        <v>0</v>
      </c>
      <c r="G10" s="136"/>
      <c r="H10" s="184"/>
      <c r="I10" s="216"/>
    </row>
    <row r="11" spans="1:14">
      <c r="A11" s="143">
        <v>2</v>
      </c>
      <c r="B11" s="144" t="s">
        <v>156</v>
      </c>
      <c r="C11" s="112" t="s">
        <v>15</v>
      </c>
      <c r="D11" s="142">
        <v>119</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166"/>
      <c r="H13" s="211"/>
      <c r="I13" s="216"/>
    </row>
    <row r="14" spans="1:14" ht="13">
      <c r="A14" s="143"/>
      <c r="F14" s="184">
        <f t="shared" si="0"/>
        <v>0</v>
      </c>
      <c r="G14"/>
      <c r="H14" s="184"/>
      <c r="I14" s="217"/>
    </row>
    <row r="15" spans="1:14" ht="12.65" customHeight="1">
      <c r="A15" s="143">
        <v>1</v>
      </c>
      <c r="B15" s="144" t="s">
        <v>161</v>
      </c>
      <c r="C15" s="10" t="s">
        <v>15</v>
      </c>
      <c r="D15" s="13">
        <v>1</v>
      </c>
      <c r="E15" s="185"/>
      <c r="F15" s="184">
        <f t="shared" si="0"/>
        <v>0</v>
      </c>
      <c r="G15" s="43"/>
      <c r="H15" s="184"/>
      <c r="I15" s="218"/>
    </row>
    <row r="16" spans="1:14" ht="12.65" customHeight="1">
      <c r="A16" s="143"/>
      <c r="B16" s="144"/>
      <c r="C16" s="10"/>
      <c r="E16" s="43"/>
      <c r="F16" s="184">
        <f t="shared" si="0"/>
        <v>0</v>
      </c>
      <c r="G16" s="43"/>
      <c r="H16" s="184"/>
      <c r="I16" s="218"/>
    </row>
    <row r="17" spans="1:9" ht="12.65" customHeight="1">
      <c r="A17" s="143">
        <v>2</v>
      </c>
      <c r="B17" s="144" t="s">
        <v>157</v>
      </c>
      <c r="C17" s="10" t="s">
        <v>15</v>
      </c>
      <c r="D17" s="13">
        <v>1</v>
      </c>
      <c r="E17" s="185"/>
      <c r="F17" s="184">
        <f t="shared" si="0"/>
        <v>0</v>
      </c>
      <c r="G17" s="43"/>
      <c r="H17" s="184"/>
      <c r="I17" s="218"/>
    </row>
    <row r="18" spans="1:9" ht="15.65" customHeight="1">
      <c r="A18" s="146"/>
      <c r="F18" s="184">
        <f t="shared" si="0"/>
        <v>0</v>
      </c>
      <c r="G18"/>
      <c r="H18" s="184"/>
      <c r="I18" s="218"/>
    </row>
    <row r="19" spans="1:9" ht="15.65" customHeight="1">
      <c r="A19" s="182" t="s">
        <v>51</v>
      </c>
      <c r="B19" s="102" t="s">
        <v>54</v>
      </c>
      <c r="C19" s="112"/>
      <c r="D19" s="142"/>
      <c r="E19" s="166"/>
      <c r="F19" s="184">
        <f t="shared" si="0"/>
        <v>0</v>
      </c>
      <c r="G19" s="166"/>
      <c r="H19" s="211"/>
      <c r="I19" s="76"/>
    </row>
    <row r="20" spans="1:9" ht="15.65" customHeight="1">
      <c r="A20" s="143"/>
      <c r="F20" s="184">
        <f t="shared" si="0"/>
        <v>0</v>
      </c>
      <c r="G20"/>
      <c r="H20" s="184"/>
      <c r="I20" s="76"/>
    </row>
    <row r="21" spans="1:9" ht="15.65" customHeight="1">
      <c r="A21" s="143">
        <v>1</v>
      </c>
      <c r="B21" s="2" t="s">
        <v>99</v>
      </c>
      <c r="C21" s="10" t="s">
        <v>15</v>
      </c>
      <c r="D21" s="106">
        <v>1</v>
      </c>
      <c r="E21" s="174"/>
      <c r="F21" s="184">
        <f t="shared" si="0"/>
        <v>0</v>
      </c>
      <c r="G21"/>
      <c r="H21" s="184"/>
      <c r="I21" s="76"/>
    </row>
    <row r="22" spans="1:9" ht="15.65" customHeight="1">
      <c r="A22" s="143"/>
      <c r="C22" s="10"/>
      <c r="D22" s="106"/>
      <c r="F22" s="184">
        <f t="shared" si="0"/>
        <v>0</v>
      </c>
      <c r="G22"/>
      <c r="H22" s="184"/>
      <c r="I22" s="76"/>
    </row>
    <row r="23" spans="1:9">
      <c r="A23" s="143">
        <v>2</v>
      </c>
      <c r="B23" s="2" t="s">
        <v>46</v>
      </c>
      <c r="C23" s="10" t="s">
        <v>15</v>
      </c>
      <c r="D23" s="30">
        <v>1</v>
      </c>
      <c r="E23" s="174"/>
      <c r="F23" s="184">
        <f>D23*E23</f>
        <v>0</v>
      </c>
      <c r="G23"/>
      <c r="H23" s="184"/>
      <c r="I23" s="76"/>
    </row>
    <row r="24" spans="1:9">
      <c r="A24" s="143"/>
      <c r="C24" s="10"/>
      <c r="D24" s="30"/>
      <c r="F24" s="184">
        <f t="shared" si="0"/>
        <v>0</v>
      </c>
      <c r="G24"/>
      <c r="H24" s="184"/>
      <c r="I24" s="76"/>
    </row>
    <row r="25" spans="1:9">
      <c r="A25" s="38">
        <v>3</v>
      </c>
      <c r="B25" s="144" t="s">
        <v>135</v>
      </c>
      <c r="C25" s="147" t="s">
        <v>16</v>
      </c>
      <c r="D25" s="142">
        <v>20</v>
      </c>
      <c r="E25" s="168"/>
      <c r="F25" s="184">
        <f t="shared" si="0"/>
        <v>0</v>
      </c>
      <c r="G25" s="169"/>
      <c r="H25" s="184"/>
      <c r="I25" s="214"/>
    </row>
    <row r="26" spans="1:9">
      <c r="B26" s="144"/>
      <c r="C26" s="112"/>
      <c r="D26" s="113"/>
      <c r="E26" s="136"/>
      <c r="F26" s="184">
        <f t="shared" si="0"/>
        <v>0</v>
      </c>
      <c r="G26" s="136"/>
      <c r="H26" s="184"/>
      <c r="I26" s="32"/>
    </row>
    <row r="27" spans="1:9">
      <c r="A27" s="38">
        <v>4</v>
      </c>
      <c r="B27" s="144" t="s">
        <v>27</v>
      </c>
      <c r="C27" s="147" t="s">
        <v>16</v>
      </c>
      <c r="D27" s="142">
        <v>120</v>
      </c>
      <c r="E27" s="168"/>
      <c r="F27" s="184">
        <f t="shared" si="0"/>
        <v>0</v>
      </c>
      <c r="G27" s="169"/>
      <c r="H27" s="184"/>
      <c r="I27" s="214"/>
    </row>
    <row r="28" spans="1:9">
      <c r="B28" s="144"/>
      <c r="C28" s="112"/>
      <c r="D28" s="113"/>
      <c r="E28" s="136"/>
      <c r="F28" s="184">
        <f t="shared" si="0"/>
        <v>0</v>
      </c>
      <c r="G28" s="136"/>
      <c r="H28" s="184"/>
      <c r="I28" s="32"/>
    </row>
    <row r="29" spans="1:9">
      <c r="A29" s="38">
        <v>5</v>
      </c>
      <c r="B29" s="2" t="s">
        <v>130</v>
      </c>
      <c r="C29" s="10" t="s">
        <v>15</v>
      </c>
      <c r="D29" s="13">
        <v>20</v>
      </c>
      <c r="E29" s="168"/>
      <c r="F29" s="184">
        <f t="shared" si="0"/>
        <v>0</v>
      </c>
      <c r="G29" s="169"/>
      <c r="H29" s="184"/>
    </row>
    <row r="30" spans="1:9">
      <c r="A30" s="143"/>
      <c r="F30" s="184">
        <f t="shared" si="0"/>
        <v>0</v>
      </c>
      <c r="G30"/>
      <c r="H30" s="184"/>
    </row>
    <row r="31" spans="1:9" ht="25">
      <c r="A31" s="38">
        <v>6</v>
      </c>
      <c r="B31" s="144" t="s">
        <v>118</v>
      </c>
      <c r="C31" s="112" t="s">
        <v>15</v>
      </c>
      <c r="D31" s="113">
        <v>10</v>
      </c>
      <c r="E31" s="168"/>
      <c r="F31" s="184">
        <f t="shared" si="0"/>
        <v>0</v>
      </c>
      <c r="G31" s="169"/>
      <c r="H31" s="184"/>
    </row>
    <row r="32" spans="1:9">
      <c r="B32" s="144"/>
      <c r="C32" s="112"/>
      <c r="D32" s="113"/>
      <c r="E32" s="136"/>
      <c r="F32" s="184">
        <f t="shared" si="0"/>
        <v>0</v>
      </c>
      <c r="G32" s="136"/>
      <c r="H32" s="184"/>
    </row>
    <row r="33" spans="1:256">
      <c r="A33" s="143">
        <v>7</v>
      </c>
      <c r="B33" s="144" t="s">
        <v>33</v>
      </c>
      <c r="C33" s="147" t="s">
        <v>34</v>
      </c>
      <c r="D33" s="113">
        <v>20</v>
      </c>
      <c r="E33" s="168"/>
      <c r="F33" s="184">
        <f>D33*E33</f>
        <v>0</v>
      </c>
      <c r="G33" s="169"/>
      <c r="H33" s="184"/>
    </row>
    <row r="34" spans="1:256">
      <c r="A34" s="143"/>
      <c r="B34" s="111"/>
      <c r="C34" s="147"/>
      <c r="D34" s="113"/>
      <c r="E34" s="136"/>
      <c r="F34" s="184">
        <f t="shared" si="0"/>
        <v>0</v>
      </c>
      <c r="G34" s="136"/>
      <c r="H34" s="184"/>
    </row>
    <row r="35" spans="1:256">
      <c r="A35" s="143">
        <v>8</v>
      </c>
      <c r="B35" s="10" t="s">
        <v>55</v>
      </c>
      <c r="C35" s="10" t="s">
        <v>16</v>
      </c>
      <c r="D35" s="13">
        <v>5</v>
      </c>
      <c r="E35" s="168"/>
      <c r="F35" s="184">
        <f t="shared" si="0"/>
        <v>0</v>
      </c>
      <c r="G35" s="169"/>
      <c r="H35" s="184"/>
    </row>
    <row r="36" spans="1:256">
      <c r="A36" s="143"/>
      <c r="B36" s="111"/>
      <c r="C36" s="113"/>
      <c r="D36" s="113"/>
      <c r="E36" s="136"/>
      <c r="F36" s="184">
        <f t="shared" si="0"/>
        <v>0</v>
      </c>
      <c r="G36" s="136"/>
      <c r="H36" s="184"/>
    </row>
    <row r="37" spans="1:256">
      <c r="A37" s="143">
        <v>9</v>
      </c>
      <c r="B37" s="144" t="s">
        <v>56</v>
      </c>
      <c r="C37" s="147" t="s">
        <v>16</v>
      </c>
      <c r="D37" s="113">
        <v>20</v>
      </c>
      <c r="E37" s="168"/>
      <c r="F37" s="184">
        <f t="shared" si="0"/>
        <v>0</v>
      </c>
      <c r="G37" s="169"/>
      <c r="H37" s="184"/>
    </row>
    <row r="38" spans="1:256" s="32" customFormat="1">
      <c r="B38" s="144"/>
      <c r="C38" s="112"/>
      <c r="D38" s="113"/>
      <c r="E38" s="136"/>
      <c r="F38" s="184">
        <f t="shared" si="0"/>
        <v>0</v>
      </c>
      <c r="G38" s="136"/>
      <c r="H38" s="184"/>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customHeight="1">
      <c r="A39" s="143">
        <v>10</v>
      </c>
      <c r="B39" s="10" t="s">
        <v>98</v>
      </c>
      <c r="C39" s="112" t="s">
        <v>15</v>
      </c>
      <c r="D39" s="30">
        <v>140</v>
      </c>
      <c r="E39" s="168"/>
      <c r="F39" s="184">
        <f t="shared" si="0"/>
        <v>0</v>
      </c>
      <c r="G39" s="169"/>
      <c r="H39" s="184"/>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D40" s="13"/>
      <c r="F40" s="184">
        <f t="shared" si="0"/>
        <v>0</v>
      </c>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v>11</v>
      </c>
      <c r="B41" s="10" t="s">
        <v>133</v>
      </c>
      <c r="C41" s="112" t="s">
        <v>15</v>
      </c>
      <c r="D41" s="13">
        <v>100</v>
      </c>
      <c r="E41" s="168"/>
      <c r="F41" s="184">
        <f t="shared" si="0"/>
        <v>0</v>
      </c>
      <c r="G41" s="169"/>
      <c r="H41" s="184"/>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F42" s="184">
        <f t="shared" si="0"/>
        <v>0</v>
      </c>
      <c r="H42" s="184"/>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ht="25">
      <c r="A43" s="13">
        <v>12</v>
      </c>
      <c r="B43" s="144" t="s">
        <v>58</v>
      </c>
      <c r="C43" s="10" t="s">
        <v>13</v>
      </c>
      <c r="D43" s="13">
        <v>1</v>
      </c>
      <c r="E43" s="168"/>
      <c r="F43" s="184">
        <f t="shared" si="0"/>
        <v>0</v>
      </c>
      <c r="G43" s="169"/>
      <c r="H43" s="18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43"/>
      <c r="B44" s="135"/>
      <c r="C44" s="112"/>
      <c r="D44" s="149"/>
      <c r="E44" s="169"/>
      <c r="F44" s="184"/>
      <c r="G44" s="169"/>
      <c r="H44" s="18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ht="13.5" thickBot="1">
      <c r="A45" s="143"/>
      <c r="B45" s="171" t="str">
        <f>+CONCATENATE("REKAPITULACIJA - ",B7)</f>
        <v>REKAPITULACIJA - SEZNAM OPREME MFE</v>
      </c>
      <c r="C45" s="172"/>
      <c r="D45" s="173"/>
      <c r="E45" s="290"/>
      <c r="F45" s="226">
        <f>SUM(F9:F43)</f>
        <v>0</v>
      </c>
      <c r="G45" s="138"/>
      <c r="H45" s="212"/>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3" thickTop="1">
      <c r="A46" s="1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13"/>
      <c r="B49" s="57"/>
      <c r="C49" s="78"/>
      <c r="D49" s="117"/>
      <c r="E49" s="43"/>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13">
      <c r="A50" s="170"/>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3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c r="B55" s="57"/>
      <c r="C55" s="77"/>
      <c r="D55" s="55"/>
      <c r="E55" s="32"/>
      <c r="F55" s="31"/>
    </row>
    <row r="56" spans="1:256" s="32" customFormat="1">
      <c r="B56" s="144"/>
      <c r="C56" s="147"/>
      <c r="D56" s="113"/>
      <c r="E56" s="169"/>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12"/>
      <c r="D57" s="113"/>
      <c r="E57" s="136"/>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47"/>
      <c r="D59" s="113"/>
      <c r="E59" s="136"/>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44"/>
      <c r="C60" s="147"/>
      <c r="D60" s="113"/>
      <c r="E60" s="169"/>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44"/>
      <c r="C61" s="147"/>
      <c r="D61" s="113"/>
      <c r="E61" s="136"/>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44"/>
      <c r="C62" s="147"/>
      <c r="D62" s="113"/>
      <c r="E62" s="169"/>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18"/>
      <c r="C63" s="78"/>
      <c r="D63" s="85"/>
      <c r="E63" s="43"/>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18"/>
      <c r="C64" s="78"/>
      <c r="D64" s="85"/>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E70" s="43"/>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78"/>
      <c r="D72" s="85"/>
      <c r="E72" s="4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E74" s="43"/>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8"/>
      <c r="C75" s="78"/>
      <c r="D75" s="85"/>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8"/>
      <c r="C76" s="10"/>
      <c r="D76" s="1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8"/>
      <c r="C77" s="78"/>
      <c r="D77" s="85"/>
      <c r="E77" s="43"/>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8"/>
      <c r="C78" s="78"/>
      <c r="D78" s="85"/>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9"/>
      <c r="C79" s="10"/>
      <c r="D79" s="1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9"/>
      <c r="C80" s="79"/>
      <c r="D80" s="120"/>
      <c r="E80" s="43"/>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2:256" s="32" customFormat="1">
      <c r="B81" s="119"/>
      <c r="C81" s="79"/>
      <c r="D81" s="120"/>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2:256" s="32" customFormat="1">
      <c r="B82" s="119"/>
      <c r="C82" s="79"/>
      <c r="D82" s="120"/>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2:256" s="32" customFormat="1">
      <c r="B83" s="119"/>
      <c r="C83" s="79"/>
      <c r="D83" s="120"/>
      <c r="E83" s="43"/>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2:256" s="32" customFormat="1">
      <c r="B84" s="119"/>
      <c r="C84" s="79"/>
      <c r="D84" s="120"/>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2:256" s="32" customFormat="1">
      <c r="B85" s="119"/>
      <c r="C85" s="81"/>
      <c r="D85" s="121"/>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2:256" s="32" customFormat="1">
      <c r="B86" s="119"/>
      <c r="C86" s="81"/>
      <c r="D86" s="121"/>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2:256" s="32" customFormat="1">
      <c r="B87" s="119"/>
      <c r="C87" s="81"/>
      <c r="D87" s="121"/>
      <c r="E87" s="4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2:256" s="32" customFormat="1">
      <c r="B88" s="119"/>
      <c r="C88" s="81"/>
      <c r="D88" s="121"/>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2:256" s="32" customFormat="1">
      <c r="B89" s="119"/>
      <c r="C89" s="81"/>
      <c r="D89" s="121"/>
      <c r="E89" s="4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2:256" s="32" customFormat="1">
      <c r="B90" s="119"/>
      <c r="C90" s="81"/>
      <c r="D90" s="121"/>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2:256" s="32" customFormat="1">
      <c r="B91" s="27"/>
      <c r="C91" s="10"/>
      <c r="D91" s="1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2:256" s="32" customFormat="1">
      <c r="B92" s="119"/>
      <c r="C92" s="81"/>
      <c r="D92" s="121"/>
      <c r="E92" s="43"/>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2:256" s="32" customFormat="1">
      <c r="B93" s="122"/>
      <c r="C93" s="80"/>
      <c r="D93" s="12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2:256" s="32" customFormat="1">
      <c r="B94" s="27"/>
      <c r="C94" s="10"/>
      <c r="D94" s="1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2:256" s="32" customFormat="1">
      <c r="B95" s="119"/>
      <c r="C95" s="81"/>
      <c r="D95" s="121"/>
      <c r="E95" s="4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2:256" s="32" customFormat="1">
      <c r="B96" s="124"/>
      <c r="C96" s="77"/>
      <c r="D96" s="55"/>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B97" s="27"/>
      <c r="C97" s="10"/>
      <c r="D97" s="1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ht="13">
      <c r="A98" s="46"/>
      <c r="B98" s="119"/>
      <c r="C98" s="81"/>
      <c r="D98" s="121"/>
      <c r="E98" s="43"/>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8"/>
      <c r="B99" s="119"/>
      <c r="C99" s="81"/>
      <c r="D99" s="121"/>
      <c r="E99" s="43"/>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8"/>
      <c r="B100" s="27"/>
      <c r="C100" s="86"/>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c r="B101" s="100"/>
      <c r="C101" s="10"/>
      <c r="D101" s="13"/>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100"/>
      <c r="C103" s="78"/>
      <c r="D103" s="85"/>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27"/>
      <c r="C104" s="86"/>
      <c r="D104" s="121"/>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78"/>
      <c r="D105" s="85"/>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27"/>
      <c r="C106" s="86"/>
      <c r="D106" s="121"/>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27"/>
      <c r="C107" s="86"/>
      <c r="D107" s="121"/>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c r="B108" s="124"/>
      <c r="C108" s="77"/>
      <c r="D108" s="55"/>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c r="B109" s="100"/>
      <c r="C109" s="10"/>
      <c r="D109" s="13"/>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4"/>
      <c r="C110" s="77"/>
      <c r="D110" s="55"/>
      <c r="E110" s="43"/>
      <c r="F110" s="31"/>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124"/>
      <c r="C111" s="77"/>
      <c r="D111" s="55"/>
      <c r="E111" s="43"/>
      <c r="F111" s="31"/>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ht="12" customHeight="1">
      <c r="A112"/>
      <c r="B112" s="124"/>
      <c r="C112" s="77"/>
      <c r="D112" s="55"/>
      <c r="E112" s="43"/>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ht="12" customHeight="1">
      <c r="A113"/>
      <c r="B113" s="125"/>
      <c r="C113" s="77"/>
      <c r="D113" s="55"/>
      <c r="E113" s="31"/>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c r="B114" s="126"/>
      <c r="C114" s="10"/>
      <c r="D114" s="30"/>
      <c r="E114" s="30"/>
      <c r="F114" s="84"/>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c r="B115" s="27"/>
      <c r="C115" s="10"/>
      <c r="D115" s="13"/>
      <c r="F115" s="183"/>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c r="B116" s="27"/>
      <c r="C116" s="77"/>
      <c r="D116" s="55"/>
      <c r="E116" s="31"/>
      <c r="F116" s="31"/>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c r="B117" s="88"/>
      <c r="C117" s="10"/>
      <c r="D117" s="13"/>
      <c r="E117" s="40"/>
      <c r="F117" s="31"/>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8"/>
      <c r="B118" s="27"/>
      <c r="C118" s="10"/>
      <c r="D118" s="13"/>
      <c r="E118" s="40"/>
      <c r="F118" s="31"/>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8"/>
      <c r="B119" s="107"/>
      <c r="C119" s="10"/>
      <c r="D119" s="30"/>
      <c r="E119" s="40"/>
      <c r="F119" s="31"/>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F120" s="183"/>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45"/>
      <c r="C121" s="44"/>
      <c r="D121" s="51"/>
      <c r="E121" s="48"/>
      <c r="F121" s="31"/>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B122" s="45"/>
      <c r="C122" s="44"/>
      <c r="D122" s="52"/>
      <c r="E122"/>
      <c r="F122" s="184"/>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58"/>
      <c r="C123" s="44"/>
      <c r="D123" s="59"/>
      <c r="E123"/>
      <c r="F123" s="184"/>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58"/>
      <c r="C124" s="44"/>
      <c r="D124" s="59"/>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58"/>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60"/>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60"/>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15"/>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60"/>
      <c r="C130" s="44"/>
      <c r="D130" s="59"/>
      <c r="E13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60"/>
      <c r="C133" s="44"/>
      <c r="D133" s="59"/>
      <c r="E133" s="50"/>
      <c r="F133" s="184"/>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60"/>
      <c r="C134" s="44"/>
      <c r="D134" s="59"/>
      <c r="E134" s="50"/>
      <c r="F134" s="184"/>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8"/>
      <c r="B135" s="60"/>
      <c r="C135" s="44"/>
      <c r="D135" s="59"/>
      <c r="E135" s="50"/>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60"/>
      <c r="C136" s="44"/>
      <c r="D136" s="59"/>
      <c r="E136" s="50"/>
      <c r="F136" s="184"/>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34"/>
      <c r="C137" s="13"/>
      <c r="D137" s="30"/>
      <c r="E137" s="43"/>
      <c r="F137" s="31"/>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34"/>
      <c r="C138" s="13"/>
      <c r="D138" s="30"/>
      <c r="E138" s="43"/>
      <c r="F138" s="31"/>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ht="13">
      <c r="A139" s="38"/>
      <c r="B139" s="47"/>
      <c r="C139" s="52"/>
      <c r="D139" s="51"/>
      <c r="E139" s="49"/>
      <c r="F139" s="184"/>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45"/>
      <c r="C140" s="44"/>
      <c r="D140" s="51"/>
      <c r="E140" s="48"/>
      <c r="F140" s="31"/>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B141" s="45"/>
      <c r="C141" s="44"/>
      <c r="D141" s="52"/>
      <c r="E141"/>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15"/>
      <c r="C142" s="44"/>
      <c r="D142" s="59"/>
      <c r="E142"/>
      <c r="F142" s="184"/>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58"/>
      <c r="C143" s="44"/>
      <c r="D143" s="59"/>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58"/>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60"/>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15"/>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8"/>
      <c r="B148" s="60"/>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8"/>
      <c r="B151" s="60"/>
      <c r="C151" s="44"/>
      <c r="D151" s="59"/>
      <c r="E151"/>
      <c r="F151" s="184"/>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B152" s="60"/>
      <c r="C152" s="44"/>
      <c r="D152" s="59"/>
      <c r="E152"/>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8"/>
      <c r="B153" s="60"/>
      <c r="C153" s="44"/>
      <c r="D153" s="59"/>
      <c r="E153" s="50"/>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8"/>
      <c r="B154" s="60"/>
      <c r="C154" s="44"/>
      <c r="D154" s="59"/>
      <c r="E154" s="50"/>
      <c r="F154" s="18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3"/>
      <c r="B155" s="34"/>
      <c r="C155" s="13"/>
      <c r="D155" s="30"/>
      <c r="E155" s="43"/>
      <c r="F155" s="31"/>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ht="13">
      <c r="A156" s="33"/>
      <c r="B156" s="41"/>
      <c r="C156" s="13"/>
      <c r="D156" s="30"/>
      <c r="E156" s="50"/>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ht="13">
      <c r="A157" s="33"/>
      <c r="B157" s="47"/>
      <c r="C157" s="52"/>
      <c r="D157" s="51"/>
      <c r="E157" s="49"/>
      <c r="F157" s="184"/>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8"/>
      <c r="B158" s="45"/>
      <c r="C158" s="52"/>
      <c r="D158" s="51"/>
      <c r="E158" s="48"/>
      <c r="F158" s="31"/>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38"/>
      <c r="B159" s="45"/>
      <c r="C159" s="44"/>
      <c r="D159" s="52"/>
      <c r="E159"/>
      <c r="F159" s="184"/>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15"/>
      <c r="C160" s="44"/>
      <c r="D160" s="59"/>
      <c r="E160"/>
      <c r="F160" s="184"/>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60"/>
      <c r="C161" s="44"/>
      <c r="D161" s="83"/>
      <c r="E161"/>
      <c r="F161" s="184"/>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60"/>
      <c r="C162" s="44"/>
      <c r="D162" s="83"/>
      <c r="E162"/>
      <c r="F162" s="184"/>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60"/>
      <c r="C163" s="44"/>
      <c r="D163" s="83"/>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58"/>
      <c r="C164" s="44"/>
      <c r="D164" s="83"/>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60"/>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58"/>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58"/>
      <c r="C168" s="44"/>
      <c r="D168" s="83"/>
      <c r="E168"/>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60"/>
      <c r="C169" s="44"/>
      <c r="D169" s="83"/>
      <c r="E169"/>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8"/>
      <c r="B170" s="60"/>
      <c r="C170" s="44"/>
      <c r="D170" s="83"/>
      <c r="E170"/>
      <c r="F170"/>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B171" s="60"/>
      <c r="C171" s="44"/>
      <c r="D171" s="83"/>
      <c r="E171"/>
      <c r="F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8"/>
      <c r="B172" s="60"/>
      <c r="C172" s="44"/>
      <c r="D172" s="83"/>
      <c r="E172" s="50"/>
      <c r="F172"/>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8"/>
      <c r="B173" s="60"/>
      <c r="C173" s="44"/>
      <c r="D173" s="83"/>
      <c r="E173" s="50"/>
      <c r="F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3"/>
      <c r="B174" s="34"/>
      <c r="C174" s="13"/>
      <c r="D174" s="30"/>
      <c r="E174" s="43"/>
      <c r="F174" s="31"/>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3"/>
      <c r="B175" s="34"/>
      <c r="C175" s="13"/>
      <c r="D175" s="30"/>
      <c r="E175" s="40"/>
      <c r="F175" s="31"/>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8:256" s="32" customFormat="1">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8:256" s="32" customFormat="1">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sheetData>
  <sheetProtection algorithmName="SHA-512" hashValue="fzrMVVCJ4Outdqa57AR/QQAguveX/h3J8wm0YruXEumA54YHPpVHb756TqEmKon0pGrLKmMbFsqTWM0z2dVPEw==" saltValue="+MpEasomQ9fYmm9iW2zskA==" spinCount="100000" sheet="1" objects="1" scenarios="1"/>
  <protectedRanges>
    <protectedRange sqref="E1:E1048576" name="Obseg1"/>
  </protectedRanges>
  <phoneticPr fontId="71" type="noConversion"/>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tabColor theme="7"/>
  </sheetPr>
  <dimension ref="A1:IV116"/>
  <sheetViews>
    <sheetView showZeros="0" zoomScaleNormal="100" zoomScaleSheetLayoutView="100" zoomScalePageLayoutView="55" workbookViewId="0">
      <selection activeCell="D17" sqref="D17:E17"/>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3"/>
      <c r="D6" s="113"/>
      <c r="E6" s="136"/>
      <c r="F6" s="184"/>
      <c r="N6" s="56"/>
    </row>
    <row r="7" spans="1:14" ht="13">
      <c r="A7" s="140" t="s">
        <v>28</v>
      </c>
      <c r="B7" s="141" t="s">
        <v>57</v>
      </c>
      <c r="C7" s="113"/>
      <c r="D7" s="142"/>
      <c r="E7" s="166"/>
      <c r="F7" s="31"/>
    </row>
    <row r="8" spans="1:14" ht="13">
      <c r="A8" s="182" t="s">
        <v>59</v>
      </c>
      <c r="B8" s="126" t="s">
        <v>162</v>
      </c>
      <c r="F8" s="211"/>
      <c r="G8" s="166"/>
      <c r="H8" s="211"/>
    </row>
    <row r="9" spans="1:14" ht="25" customHeight="1">
      <c r="A9" s="143">
        <v>1</v>
      </c>
      <c r="B9" s="144" t="s">
        <v>163</v>
      </c>
      <c r="C9" s="112" t="s">
        <v>13</v>
      </c>
      <c r="D9" s="142">
        <v>1</v>
      </c>
      <c r="E9" s="168"/>
      <c r="F9" s="184">
        <f>D9*E9</f>
        <v>0</v>
      </c>
      <c r="G9" s="169"/>
      <c r="H9" s="184"/>
    </row>
    <row r="10" spans="1:14">
      <c r="A10" s="143"/>
      <c r="B10" s="144"/>
      <c r="C10" s="112"/>
      <c r="D10" s="113"/>
      <c r="E10" s="136"/>
      <c r="F10" s="184">
        <f t="shared" ref="F10:F32" si="0">D10*E10</f>
        <v>0</v>
      </c>
      <c r="G10" s="136"/>
      <c r="H10" s="184"/>
      <c r="I10" s="216"/>
    </row>
    <row r="11" spans="1:14" ht="25">
      <c r="A11" s="143">
        <v>2</v>
      </c>
      <c r="B11" s="144" t="s">
        <v>58</v>
      </c>
      <c r="C11" s="112" t="s">
        <v>13</v>
      </c>
      <c r="D11" s="142">
        <v>1</v>
      </c>
      <c r="E11" s="168"/>
      <c r="F11" s="184">
        <f t="shared" si="0"/>
        <v>0</v>
      </c>
      <c r="G11" s="169"/>
      <c r="H11" s="184"/>
      <c r="I11" s="216"/>
    </row>
    <row r="12" spans="1:14" ht="12" customHeight="1">
      <c r="A12" s="145"/>
      <c r="B12" s="144"/>
      <c r="C12" s="112"/>
      <c r="D12" s="113"/>
      <c r="E12" s="136"/>
      <c r="F12" s="184">
        <f t="shared" si="0"/>
        <v>0</v>
      </c>
      <c r="G12" s="136"/>
      <c r="H12" s="184"/>
      <c r="I12" s="216"/>
    </row>
    <row r="13" spans="1:14" ht="39">
      <c r="A13" s="182" t="s">
        <v>60</v>
      </c>
      <c r="B13" s="102" t="s">
        <v>136</v>
      </c>
      <c r="C13" s="112"/>
      <c r="D13" s="142"/>
      <c r="E13" s="169"/>
      <c r="F13" s="184">
        <f t="shared" si="0"/>
        <v>0</v>
      </c>
      <c r="G13" s="166"/>
      <c r="H13" s="211"/>
      <c r="I13" s="216"/>
    </row>
    <row r="14" spans="1:14" ht="62.5">
      <c r="A14" s="143"/>
      <c r="B14" s="111" t="s">
        <v>137</v>
      </c>
      <c r="F14" s="184">
        <f t="shared" si="0"/>
        <v>0</v>
      </c>
      <c r="G14"/>
      <c r="H14" s="184"/>
    </row>
    <row r="15" spans="1:14" ht="13">
      <c r="A15" s="204" t="s">
        <v>132</v>
      </c>
      <c r="B15" s="205" t="s">
        <v>144</v>
      </c>
      <c r="E15" s="43"/>
      <c r="F15" s="184">
        <f t="shared" si="0"/>
        <v>0</v>
      </c>
      <c r="G15" s="43"/>
      <c r="I15" s="219"/>
      <c r="J15" s="221"/>
      <c r="K15" s="221"/>
      <c r="L15" s="221"/>
    </row>
    <row r="16" spans="1:14" ht="15.65" customHeight="1">
      <c r="F16" s="184">
        <f t="shared" si="0"/>
        <v>0</v>
      </c>
      <c r="I16" s="220"/>
      <c r="J16" s="43"/>
      <c r="K16" s="221"/>
      <c r="L16" s="221"/>
    </row>
    <row r="17" spans="1:256" s="32" customFormat="1">
      <c r="A17" s="143">
        <v>1</v>
      </c>
      <c r="B17" s="297" t="s">
        <v>165</v>
      </c>
      <c r="C17" s="112" t="s">
        <v>15</v>
      </c>
      <c r="D17" s="189">
        <v>1536</v>
      </c>
      <c r="E17" s="138"/>
      <c r="F17" s="304">
        <f>E17*D17</f>
        <v>0</v>
      </c>
      <c r="G17" s="19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c r="A18" s="146"/>
      <c r="B18" s="111"/>
      <c r="C18" s="113"/>
      <c r="D18" s="113"/>
      <c r="E18" s="113"/>
      <c r="F18" s="184">
        <f t="shared" si="0"/>
        <v>0</v>
      </c>
      <c r="G18" s="13"/>
      <c r="H18" s="212"/>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143">
        <v>2</v>
      </c>
      <c r="B19" s="297" t="s">
        <v>274</v>
      </c>
      <c r="C19" s="112" t="s">
        <v>15</v>
      </c>
      <c r="D19" s="189">
        <v>224</v>
      </c>
      <c r="E19" s="138"/>
      <c r="F19" s="304">
        <f t="shared" ref="F19" si="1">E19*D19</f>
        <v>0</v>
      </c>
      <c r="G19" s="19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c r="B20" s="136"/>
      <c r="C20" s="136"/>
      <c r="D20" s="113"/>
      <c r="E20" s="113"/>
      <c r="F20" s="184">
        <f t="shared" si="0"/>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143">
        <v>3</v>
      </c>
      <c r="B21" s="297" t="s">
        <v>164</v>
      </c>
      <c r="C21" s="112" t="s">
        <v>15</v>
      </c>
      <c r="D21" s="189">
        <v>768</v>
      </c>
      <c r="E21" s="302"/>
      <c r="F21" s="304">
        <f t="shared" ref="F21" si="2">E21*D21</f>
        <v>0</v>
      </c>
      <c r="G21" s="19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c r="B22" s="144"/>
      <c r="C22" s="112"/>
      <c r="D22" s="113"/>
      <c r="E22" s="113"/>
      <c r="F22" s="184">
        <f t="shared" si="0"/>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143">
        <v>4</v>
      </c>
      <c r="B23" s="297" t="s">
        <v>148</v>
      </c>
      <c r="C23" s="112" t="s">
        <v>15</v>
      </c>
      <c r="D23" s="113">
        <v>360</v>
      </c>
      <c r="E23" s="138"/>
      <c r="F23" s="304">
        <f t="shared" ref="F23" si="3">E23*D23</f>
        <v>0</v>
      </c>
      <c r="G23" s="19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c r="B24" s="144"/>
      <c r="C24" s="112"/>
      <c r="D24" s="113"/>
      <c r="E24" s="113"/>
      <c r="F24" s="184">
        <f t="shared" si="0"/>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113">
        <v>5</v>
      </c>
      <c r="B25" s="297" t="s">
        <v>166</v>
      </c>
      <c r="C25" s="112" t="s">
        <v>15</v>
      </c>
      <c r="D25" s="189">
        <v>224</v>
      </c>
      <c r="E25" s="138"/>
      <c r="F25" s="304">
        <f t="shared" ref="F25" si="4">E25*D25</f>
        <v>0</v>
      </c>
      <c r="G25" s="19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113"/>
      <c r="B26" s="138"/>
      <c r="C26" s="138"/>
      <c r="D26" s="113"/>
      <c r="E26" s="138"/>
      <c r="F26" s="184">
        <f t="shared" si="0"/>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113">
        <v>6</v>
      </c>
      <c r="B27" s="297" t="s">
        <v>167</v>
      </c>
      <c r="C27" s="112" t="s">
        <v>15</v>
      </c>
      <c r="D27" s="189">
        <v>224</v>
      </c>
      <c r="E27" s="138"/>
      <c r="F27" s="304">
        <f t="shared" ref="F27" si="5">E27*D27</f>
        <v>0</v>
      </c>
      <c r="G27" s="19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196"/>
      <c r="B28" s="138"/>
      <c r="C28" s="138"/>
      <c r="D28" s="113"/>
      <c r="E28" s="138"/>
      <c r="F28" s="184">
        <f t="shared" si="0"/>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96">
        <v>7</v>
      </c>
      <c r="B29" s="297" t="s">
        <v>168</v>
      </c>
      <c r="C29" s="112" t="s">
        <v>15</v>
      </c>
      <c r="D29" s="189">
        <v>236</v>
      </c>
      <c r="E29" s="138"/>
      <c r="F29" s="304">
        <f t="shared" ref="F29" si="6">E29*D29</f>
        <v>0</v>
      </c>
      <c r="G29" s="19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196"/>
      <c r="B30" s="138"/>
      <c r="C30" s="138"/>
      <c r="D30" s="113"/>
      <c r="E30" s="138"/>
      <c r="F30" s="184">
        <f t="shared" si="0"/>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196">
        <v>8</v>
      </c>
      <c r="B31" s="297" t="s">
        <v>275</v>
      </c>
      <c r="C31" s="112" t="s">
        <v>15</v>
      </c>
      <c r="D31" s="189">
        <v>128</v>
      </c>
      <c r="E31" s="138"/>
      <c r="F31" s="304">
        <f t="shared" ref="F31" si="7">E31*D31</f>
        <v>0</v>
      </c>
      <c r="G31" s="19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196"/>
      <c r="B32" s="138"/>
      <c r="C32" s="138"/>
      <c r="D32" s="113"/>
      <c r="E32" s="138"/>
      <c r="F32" s="184">
        <f t="shared" si="0"/>
        <v>0</v>
      </c>
      <c r="G32" s="13"/>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ht="12" customHeight="1">
      <c r="A33" s="196">
        <v>9</v>
      </c>
      <c r="B33" s="297" t="s">
        <v>169</v>
      </c>
      <c r="C33" s="112" t="s">
        <v>15</v>
      </c>
      <c r="D33" s="189">
        <v>72</v>
      </c>
      <c r="E33" s="138"/>
      <c r="F33" s="304">
        <f>E33*D33</f>
        <v>0</v>
      </c>
      <c r="G33" s="19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 customHeight="1">
      <c r="B34" s="124"/>
      <c r="C34" s="77"/>
      <c r="D34" s="55"/>
      <c r="F34" s="31"/>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ht="13.5" thickBot="1">
      <c r="A35" s="13"/>
      <c r="B35" s="213" t="str">
        <f>+CONCATENATE("REKAPITULACIJA - ",B7)</f>
        <v>REKAPITULACIJA - SEZNAM OPREME KONSTRUKCIJE</v>
      </c>
      <c r="C35" s="172"/>
      <c r="D35" s="173"/>
      <c r="E35" s="290"/>
      <c r="F35" s="305">
        <f>SUM(F9:F34)</f>
        <v>0</v>
      </c>
      <c r="G35" s="138"/>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13.5" thickTop="1">
      <c r="A36" s="46"/>
      <c r="B36" s="119"/>
      <c r="C36" s="81"/>
      <c r="D36" s="121"/>
      <c r="E36" s="43"/>
      <c r="F36" s="31"/>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8"/>
      <c r="B37" s="119"/>
      <c r="C37" s="81"/>
      <c r="D37" s="121"/>
      <c r="E37" s="43"/>
      <c r="F37" s="31"/>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8"/>
      <c r="B38" s="27"/>
      <c r="C38" s="86"/>
      <c r="D38" s="121"/>
      <c r="E38" s="43"/>
      <c r="F38" s="31"/>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c r="B39" s="100"/>
      <c r="C39" s="10"/>
      <c r="D39" s="13"/>
      <c r="F39" s="31"/>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c r="B40" s="27"/>
      <c r="C40" s="86"/>
      <c r="D40" s="121"/>
      <c r="E40" s="43"/>
      <c r="F40" s="3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c r="B41" s="100"/>
      <c r="C41" s="78"/>
      <c r="D41" s="85"/>
      <c r="F41" s="3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c r="B43" s="100"/>
      <c r="C43" s="78"/>
      <c r="D43" s="85"/>
      <c r="F43" s="3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c r="B44" s="27"/>
      <c r="C44" s="86"/>
      <c r="D44" s="121"/>
      <c r="E44" s="43"/>
      <c r="F44" s="31"/>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c r="B45" s="27"/>
      <c r="C45" s="86"/>
      <c r="D45" s="121"/>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c r="B46" s="124"/>
      <c r="C46" s="77"/>
      <c r="D46" s="55"/>
      <c r="E46" s="43"/>
      <c r="F46" s="31"/>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c r="B47" s="100"/>
      <c r="C47" s="10"/>
      <c r="D47" s="13"/>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B48" s="124"/>
      <c r="C48" s="77"/>
      <c r="D48" s="55"/>
      <c r="E48" s="43"/>
      <c r="F48" s="31"/>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B49" s="124"/>
      <c r="C49" s="77"/>
      <c r="D49" s="55"/>
      <c r="E49" s="43"/>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124"/>
      <c r="C50" s="77"/>
      <c r="D50" s="55"/>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B51" s="125"/>
      <c r="C51" s="77"/>
      <c r="D51" s="55"/>
      <c r="E51" s="31"/>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B52" s="126"/>
      <c r="C52" s="10"/>
      <c r="D52" s="30"/>
      <c r="E52" s="30"/>
      <c r="F52" s="306"/>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B53" s="27"/>
      <c r="C53" s="10"/>
      <c r="D53" s="13"/>
      <c r="F53" s="18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B54" s="27"/>
      <c r="C54" s="77"/>
      <c r="D54" s="55"/>
      <c r="E54" s="31"/>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B55" s="88"/>
      <c r="C55" s="10"/>
      <c r="D55" s="13"/>
      <c r="E55" s="40"/>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8"/>
      <c r="B56" s="27"/>
      <c r="C56" s="10"/>
      <c r="D56" s="13"/>
      <c r="E56" s="40"/>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8"/>
      <c r="B57" s="107"/>
      <c r="C57" s="10"/>
      <c r="D57" s="30"/>
      <c r="E57" s="40"/>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8"/>
      <c r="F58" s="183"/>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8"/>
      <c r="B59" s="45"/>
      <c r="C59" s="44"/>
      <c r="D59" s="51"/>
      <c r="E59" s="48"/>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8"/>
      <c r="B60" s="45"/>
      <c r="C60" s="44"/>
      <c r="D60" s="52"/>
      <c r="E60"/>
      <c r="F60" s="184"/>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8"/>
      <c r="B61" s="58"/>
      <c r="C61" s="44"/>
      <c r="D61" s="59"/>
      <c r="E61"/>
      <c r="F61" s="184"/>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B62" s="58"/>
      <c r="C62" s="44"/>
      <c r="D62" s="59"/>
      <c r="E62"/>
      <c r="F62" s="184"/>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58"/>
      <c r="C63" s="44"/>
      <c r="D63" s="59"/>
      <c r="E63"/>
      <c r="F63" s="184"/>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B64" s="60"/>
      <c r="C64" s="44"/>
      <c r="D64" s="59"/>
      <c r="E64"/>
      <c r="F64" s="184"/>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60"/>
      <c r="C65" s="44"/>
      <c r="D65" s="59"/>
      <c r="E65"/>
      <c r="F65" s="184"/>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15"/>
      <c r="C66" s="44"/>
      <c r="D66" s="59"/>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60"/>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60"/>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60"/>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60"/>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s="50"/>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60"/>
      <c r="C72" s="44"/>
      <c r="D72" s="59"/>
      <c r="E72" s="50"/>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s="50"/>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s="50"/>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34"/>
      <c r="C75" s="13"/>
      <c r="D75" s="30"/>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34"/>
      <c r="C76" s="13"/>
      <c r="D76" s="30"/>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13">
      <c r="A77" s="38"/>
      <c r="B77" s="47"/>
      <c r="C77" s="52"/>
      <c r="D77" s="51"/>
      <c r="E77" s="49"/>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45"/>
      <c r="C78" s="44"/>
      <c r="D78" s="51"/>
      <c r="E78" s="48"/>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45"/>
      <c r="C79" s="44"/>
      <c r="D79" s="52"/>
      <c r="E79"/>
      <c r="F79" s="184"/>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15"/>
      <c r="C80" s="44"/>
      <c r="D80" s="59"/>
      <c r="E80"/>
      <c r="F80" s="184"/>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8"/>
      <c r="B81" s="58"/>
      <c r="C81" s="44"/>
      <c r="D81" s="59"/>
      <c r="E81"/>
      <c r="F81" s="184"/>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58"/>
      <c r="C82" s="44"/>
      <c r="D82" s="59"/>
      <c r="E82"/>
      <c r="F82" s="184"/>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8"/>
      <c r="B83" s="60"/>
      <c r="C83" s="44"/>
      <c r="D83" s="59"/>
      <c r="E83"/>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15"/>
      <c r="C84" s="44"/>
      <c r="D84" s="59"/>
      <c r="E84"/>
      <c r="F84" s="184"/>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60"/>
      <c r="C85" s="44"/>
      <c r="D85" s="59"/>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60"/>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60"/>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60"/>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B90" s="60"/>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s="50"/>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s="50"/>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3"/>
      <c r="B93" s="34"/>
      <c r="C93" s="13"/>
      <c r="D93" s="30"/>
      <c r="E93" s="4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3">
      <c r="A94" s="33"/>
      <c r="B94" s="41"/>
      <c r="C94" s="13"/>
      <c r="D94" s="30"/>
      <c r="E94" s="50"/>
      <c r="F94" s="184"/>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ht="13">
      <c r="A95" s="33"/>
      <c r="B95" s="47"/>
      <c r="C95" s="52"/>
      <c r="D95" s="51"/>
      <c r="E95" s="49"/>
      <c r="F95" s="184"/>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45"/>
      <c r="C96" s="52"/>
      <c r="D96" s="51"/>
      <c r="E96" s="48"/>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8"/>
      <c r="B97" s="45"/>
      <c r="C97" s="44"/>
      <c r="D97" s="52"/>
      <c r="E97"/>
      <c r="F97" s="184"/>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8"/>
      <c r="B98" s="15"/>
      <c r="C98" s="44"/>
      <c r="D98" s="59"/>
      <c r="E98"/>
      <c r="F98" s="184"/>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8"/>
      <c r="B99" s="60"/>
      <c r="C99" s="44"/>
      <c r="D99" s="83"/>
      <c r="E99"/>
      <c r="F99" s="184"/>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83"/>
      <c r="F100" s="184"/>
    </row>
    <row r="101" spans="1:256">
      <c r="B101" s="60"/>
      <c r="C101" s="44"/>
      <c r="D101" s="83"/>
    </row>
    <row r="102" spans="1:256">
      <c r="B102" s="58"/>
      <c r="C102" s="44"/>
      <c r="D102" s="83"/>
    </row>
    <row r="103" spans="1:256">
      <c r="B103" s="60"/>
      <c r="C103" s="44"/>
      <c r="D103" s="83"/>
    </row>
    <row r="104" spans="1:256">
      <c r="B104" s="60"/>
      <c r="C104" s="44"/>
      <c r="D104" s="83"/>
    </row>
    <row r="105" spans="1:256">
      <c r="B105" s="58"/>
      <c r="C105" s="44"/>
      <c r="D105" s="83"/>
    </row>
    <row r="106" spans="1:256">
      <c r="B106" s="58"/>
      <c r="C106" s="44"/>
      <c r="D106" s="83"/>
    </row>
    <row r="107" spans="1:256">
      <c r="B107" s="60"/>
      <c r="C107" s="44"/>
      <c r="D107" s="83"/>
    </row>
    <row r="108" spans="1:256">
      <c r="B108" s="60"/>
      <c r="C108" s="44"/>
      <c r="D108" s="83"/>
    </row>
    <row r="109" spans="1:256">
      <c r="B109" s="60"/>
      <c r="C109" s="44"/>
      <c r="D109" s="83"/>
    </row>
    <row r="110" spans="1:256">
      <c r="B110" s="60"/>
      <c r="C110" s="44"/>
      <c r="D110" s="83"/>
      <c r="E110" s="50"/>
    </row>
    <row r="111" spans="1:256">
      <c r="B111" s="60"/>
      <c r="C111" s="44"/>
      <c r="D111" s="83"/>
      <c r="E111" s="50"/>
    </row>
    <row r="112" spans="1:256">
      <c r="A112" s="33"/>
      <c r="B112" s="34"/>
      <c r="D112" s="30"/>
      <c r="E112" s="43"/>
      <c r="F112" s="31"/>
    </row>
    <row r="113" spans="1:6">
      <c r="A113" s="33"/>
      <c r="B113" s="34"/>
      <c r="D113" s="30"/>
      <c r="E113" s="40"/>
      <c r="F113" s="31"/>
    </row>
    <row r="114" spans="1:6">
      <c r="A114" s="32"/>
      <c r="B114" s="32"/>
      <c r="C114" s="32"/>
      <c r="D114" s="32"/>
      <c r="E114" s="32"/>
      <c r="F114" s="32"/>
    </row>
    <row r="115" spans="1:6">
      <c r="A115" s="32"/>
      <c r="B115" s="32"/>
      <c r="C115" s="32"/>
      <c r="D115" s="32"/>
      <c r="E115" s="32"/>
      <c r="F115" s="32"/>
    </row>
    <row r="116" spans="1:6">
      <c r="A116" s="32"/>
      <c r="B116" s="32"/>
      <c r="C116" s="32"/>
      <c r="D116" s="32"/>
      <c r="E116" s="32"/>
      <c r="F116" s="32"/>
    </row>
  </sheetData>
  <sheetProtection algorithmName="SHA-512" hashValue="1zmPVMvaGJUm4ycJsH2LccrxK8nXnuzb1zokbumIwKZ1YBW41sasaoSVoV3YitSoOkwxeQ54tmMNDJE0D/9oXg==" saltValue="HOME2kSXzCtBKtkW8Hp/Y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differentOddEven="1">
    <oddFooter xml:space="preserve">&amp;L&amp;8MFE DU ŠMARJE PRI JELŠAH
Rev_0&amp;C&amp;8&amp;G&amp;10
&amp;R&amp;"Arial,Krepko"&amp;18 3.3&amp;"Arial,Običajno"&amp;8
Št. projekta: TREO-P-072/24-E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tabColor theme="7"/>
  </sheetPr>
  <dimension ref="A1:IV190"/>
  <sheetViews>
    <sheetView showZeros="0" view="pageLayout" zoomScaleNormal="100" zoomScaleSheetLayoutView="100"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162" t="s">
        <v>6</v>
      </c>
      <c r="B5" s="163" t="s">
        <v>7</v>
      </c>
      <c r="C5" s="162" t="s">
        <v>8</v>
      </c>
      <c r="D5" s="164" t="s">
        <v>9</v>
      </c>
      <c r="E5" s="165" t="s">
        <v>261</v>
      </c>
      <c r="F5" s="289" t="s">
        <v>260</v>
      </c>
      <c r="G5" s="215"/>
      <c r="H5" s="215"/>
      <c r="I5" s="66"/>
    </row>
    <row r="6" spans="1:14">
      <c r="A6" s="146"/>
      <c r="B6" s="111"/>
      <c r="C6" s="112"/>
      <c r="D6" s="113"/>
      <c r="E6" s="136"/>
      <c r="N6" s="56"/>
    </row>
    <row r="7" spans="1:14" ht="13">
      <c r="A7" s="140" t="s">
        <v>28</v>
      </c>
      <c r="B7" s="141" t="s">
        <v>35</v>
      </c>
      <c r="C7" s="112"/>
      <c r="D7" s="142"/>
      <c r="E7" s="166"/>
      <c r="F7" s="31"/>
    </row>
    <row r="8" spans="1:14" ht="13">
      <c r="A8" s="148" t="s">
        <v>48</v>
      </c>
      <c r="B8" s="102" t="s">
        <v>173</v>
      </c>
      <c r="F8" s="190"/>
      <c r="G8" s="87"/>
      <c r="H8" s="190"/>
    </row>
    <row r="9" spans="1:14" ht="37.5">
      <c r="A9" s="143">
        <v>1</v>
      </c>
      <c r="B9" s="144" t="s">
        <v>189</v>
      </c>
      <c r="C9" s="112" t="s">
        <v>15</v>
      </c>
      <c r="D9" s="142">
        <v>1</v>
      </c>
      <c r="E9" s="168"/>
      <c r="F9">
        <f>D9*E9</f>
        <v>0</v>
      </c>
      <c r="G9" s="87"/>
      <c r="H9"/>
    </row>
    <row r="10" spans="1:14" ht="13">
      <c r="A10" s="148"/>
      <c r="B10" s="102"/>
      <c r="G10" s="87"/>
      <c r="H10" s="190"/>
    </row>
    <row r="11" spans="1:14" ht="13">
      <c r="A11" s="148" t="s">
        <v>49</v>
      </c>
      <c r="B11" s="102" t="s">
        <v>174</v>
      </c>
      <c r="G11" s="87"/>
      <c r="H11" s="190"/>
    </row>
    <row r="12" spans="1:14" ht="37.5">
      <c r="A12" s="143">
        <v>1</v>
      </c>
      <c r="B12" s="144" t="s">
        <v>189</v>
      </c>
      <c r="C12" s="112" t="s">
        <v>15</v>
      </c>
      <c r="D12" s="142">
        <v>1</v>
      </c>
      <c r="E12" s="168"/>
      <c r="F12">
        <f t="shared" ref="F12:F21" si="0">D12*E12</f>
        <v>0</v>
      </c>
      <c r="G12" s="87"/>
      <c r="H12"/>
    </row>
    <row r="13" spans="1:14">
      <c r="A13" s="143"/>
      <c r="B13" s="144"/>
      <c r="C13" s="112"/>
      <c r="D13" s="142"/>
      <c r="E13" s="169"/>
      <c r="G13" s="87"/>
      <c r="H13"/>
    </row>
    <row r="14" spans="1:14" ht="13">
      <c r="A14" s="148" t="s">
        <v>170</v>
      </c>
      <c r="B14" s="102" t="s">
        <v>138</v>
      </c>
      <c r="G14" s="87"/>
      <c r="H14" s="190"/>
    </row>
    <row r="15" spans="1:14" ht="37.5">
      <c r="A15" s="143">
        <v>1</v>
      </c>
      <c r="B15" s="144" t="s">
        <v>189</v>
      </c>
      <c r="C15" s="112" t="s">
        <v>15</v>
      </c>
      <c r="D15" s="142">
        <v>1</v>
      </c>
      <c r="E15" s="168"/>
      <c r="F15">
        <f t="shared" si="0"/>
        <v>0</v>
      </c>
      <c r="G15" s="87"/>
      <c r="H15"/>
      <c r="I15" s="216"/>
    </row>
    <row r="16" spans="1:14">
      <c r="A16" s="143"/>
      <c r="B16" s="144"/>
      <c r="C16" s="112"/>
      <c r="D16" s="142"/>
      <c r="E16" s="169"/>
      <c r="G16" s="87"/>
      <c r="H16"/>
    </row>
    <row r="17" spans="1:256" ht="13">
      <c r="A17" s="148" t="s">
        <v>171</v>
      </c>
      <c r="B17" s="102" t="s">
        <v>149</v>
      </c>
      <c r="G17" s="87"/>
      <c r="H17" s="190"/>
    </row>
    <row r="18" spans="1:256" ht="37.5">
      <c r="A18" s="143">
        <v>1</v>
      </c>
      <c r="B18" s="144" t="s">
        <v>188</v>
      </c>
      <c r="C18" s="112" t="s">
        <v>15</v>
      </c>
      <c r="D18" s="142">
        <v>1</v>
      </c>
      <c r="E18" s="168"/>
      <c r="F18">
        <f t="shared" si="0"/>
        <v>0</v>
      </c>
      <c r="G18" s="87"/>
      <c r="H18"/>
    </row>
    <row r="19" spans="1:256" s="32" customFormat="1">
      <c r="F19">
        <f t="shared" si="0"/>
        <v>0</v>
      </c>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ht="13">
      <c r="A20" s="46" t="s">
        <v>172</v>
      </c>
      <c r="B20" s="203" t="s">
        <v>150</v>
      </c>
      <c r="C20" s="13"/>
      <c r="D20" s="13"/>
      <c r="E20"/>
      <c r="F20">
        <f t="shared" si="0"/>
        <v>0</v>
      </c>
      <c r="G20" s="87"/>
      <c r="H20" s="19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ht="25">
      <c r="A21" s="37">
        <v>1</v>
      </c>
      <c r="B21" s="107" t="s">
        <v>187</v>
      </c>
      <c r="C21" s="10" t="s">
        <v>15</v>
      </c>
      <c r="D21" s="106">
        <v>1</v>
      </c>
      <c r="E21" s="39"/>
      <c r="F21">
        <f t="shared" si="0"/>
        <v>0</v>
      </c>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ht="26.5" thickBot="1">
      <c r="A23" s="37"/>
      <c r="B23" s="171" t="str">
        <f>+CONCATENATE("REKAPITULACIJA - ",B7)</f>
        <v>REKAPITULACIJA - SEZNAM OPREME STIKALNIH BLOKOV</v>
      </c>
      <c r="C23" s="172"/>
      <c r="D23" s="173"/>
      <c r="E23" s="290"/>
      <c r="F23" s="226">
        <f>SUM(F9:F22)</f>
        <v>0</v>
      </c>
      <c r="G23" s="212"/>
      <c r="H23" s="212"/>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ht="13" thickTop="1">
      <c r="A24" s="37"/>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27"/>
      <c r="C25" s="10"/>
      <c r="D25" s="106"/>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37"/>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37"/>
      <c r="B27" s="4"/>
      <c r="C27" s="10"/>
      <c r="D27" s="13"/>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3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37"/>
      <c r="B29" s="4"/>
      <c r="C29" s="10"/>
      <c r="D29" s="13"/>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4"/>
      <c r="C31" s="10"/>
      <c r="D31" s="13"/>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37"/>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13"/>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37"/>
      <c r="B36" s="100"/>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12.65" customHeight="1">
      <c r="A38" s="38"/>
      <c r="B38" s="100"/>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37"/>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B40" s="100"/>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37"/>
      <c r="B41" s="107"/>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37"/>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37"/>
      <c r="B43" s="107"/>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37"/>
      <c r="B44" s="177"/>
      <c r="C44" s="10"/>
      <c r="D44" s="106"/>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107"/>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6" customHeight="1">
      <c r="A46" s="13"/>
      <c r="B46" s="100"/>
      <c r="E46"/>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3"/>
      <c r="B49" s="4"/>
      <c r="C49" s="10"/>
      <c r="D49" s="106"/>
      <c r="E49" s="4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B51" s="4"/>
      <c r="C51" s="10"/>
      <c r="D51" s="106"/>
      <c r="E51" s="4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C52" s="10"/>
      <c r="D52" s="106"/>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4"/>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4"/>
      <c r="E54" s="43"/>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ht="10.5" customHeight="1">
      <c r="A55" s="13"/>
      <c r="B55" s="4"/>
      <c r="C55" s="10"/>
      <c r="D55" s="106"/>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4"/>
      <c r="E56" s="43"/>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B57" s="4"/>
      <c r="C57" s="10"/>
      <c r="D57" s="106"/>
      <c r="E57" s="4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13"/>
      <c r="B58" s="4"/>
      <c r="C58" s="10"/>
      <c r="D58" s="106"/>
      <c r="E58" s="43"/>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13"/>
      <c r="B59" s="2"/>
      <c r="C59" s="10"/>
      <c r="D59" s="106"/>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2"/>
      <c r="C60" s="13"/>
      <c r="D60" s="13"/>
      <c r="E60"/>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13"/>
      <c r="B61" s="107"/>
      <c r="C61" s="10"/>
      <c r="D61" s="106"/>
      <c r="E61" s="43"/>
      <c r="F6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7"/>
      <c r="B62" s="187"/>
      <c r="C62" s="10"/>
      <c r="D62" s="106"/>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7"/>
      <c r="B63" s="18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7"/>
      <c r="B64" s="187"/>
      <c r="C64" s="10"/>
      <c r="D64" s="106"/>
      <c r="I64" s="13"/>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7"/>
      <c r="B65" s="187"/>
      <c r="C65" s="10"/>
      <c r="D65" s="106"/>
      <c r="E65" s="43"/>
      <c r="I65" s="13"/>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87"/>
      <c r="C66" s="10"/>
      <c r="D66" s="106"/>
      <c r="I66" s="13"/>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187"/>
      <c r="C67" s="10"/>
      <c r="D67" s="106"/>
      <c r="E67" s="43"/>
      <c r="I67" s="13"/>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3"/>
      <c r="E68" s="43"/>
      <c r="I68" s="13"/>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27"/>
      <c r="C69" s="10"/>
      <c r="D69" s="106"/>
      <c r="E69" s="43"/>
      <c r="I69" s="13"/>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27"/>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27"/>
      <c r="C71" s="10"/>
      <c r="D71" s="106"/>
      <c r="E71" s="43"/>
      <c r="I71" s="106"/>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27"/>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27"/>
      <c r="C73" s="10"/>
      <c r="D73" s="106"/>
      <c r="E73" s="43"/>
      <c r="G73" s="27"/>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G74" s="107"/>
      <c r="H74" s="10"/>
      <c r="I74" s="106"/>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G76" s="107"/>
      <c r="H76" s="10"/>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4"/>
      <c r="C77" s="10"/>
      <c r="D77" s="13"/>
      <c r="E77" s="43"/>
      <c r="G77" s="27"/>
      <c r="I77"/>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G78" s="27"/>
      <c r="H78" s="10"/>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4"/>
      <c r="C80" s="10"/>
      <c r="D80" s="13"/>
      <c r="G80" s="2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c r="A82" s="13"/>
      <c r="B82" s="4"/>
      <c r="C82" s="10"/>
      <c r="E82" s="32"/>
      <c r="F82" s="32"/>
      <c r="G82" s="27"/>
      <c r="H82" s="10"/>
      <c r="I82" s="3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G86" s="107"/>
      <c r="H86" s="10"/>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B87" s="4"/>
      <c r="C87" s="10"/>
      <c r="D87" s="13"/>
      <c r="E87" s="43"/>
      <c r="G87" s="27"/>
      <c r="I87" s="106"/>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G88" s="27"/>
      <c r="H88" s="10"/>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4"/>
      <c r="C89" s="10"/>
      <c r="D89" s="13"/>
      <c r="E89" s="43"/>
      <c r="G89" s="27"/>
      <c r="I89" s="106"/>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G90" s="27"/>
      <c r="H90" s="10"/>
      <c r="J90"/>
      <c r="K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3"/>
      <c r="B91" s="4"/>
      <c r="C91" s="10"/>
      <c r="D91" s="13"/>
      <c r="E91" s="43"/>
      <c r="G91" s="27"/>
      <c r="I91" s="106"/>
      <c r="J91"/>
      <c r="K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B92" s="2"/>
      <c r="C92" s="13"/>
      <c r="D92" s="13"/>
      <c r="E92" s="43"/>
      <c r="G92" s="27"/>
      <c r="I92" s="106"/>
      <c r="J92"/>
      <c r="K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30"/>
      <c r="E93" s="43"/>
      <c r="G93" s="27"/>
      <c r="I93"/>
      <c r="J93"/>
      <c r="K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G94" s="27"/>
      <c r="H94" s="10"/>
      <c r="J94"/>
      <c r="K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4"/>
      <c r="C95" s="10"/>
      <c r="D95" s="106"/>
      <c r="E95" s="43"/>
      <c r="G95" s="27"/>
      <c r="I95"/>
      <c r="J95"/>
      <c r="K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107"/>
      <c r="C96" s="10"/>
      <c r="D96" s="106"/>
      <c r="G96" s="10"/>
      <c r="H96" s="10"/>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4"/>
      <c r="C97" s="10"/>
      <c r="D97" s="13"/>
      <c r="E97" s="43"/>
      <c r="G97" s="10"/>
      <c r="H97" s="10"/>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G98" s="10"/>
      <c r="H98" s="78"/>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10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E100" s="43"/>
      <c r="H100" s="10"/>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10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E102" s="43"/>
      <c r="I102" s="13"/>
      <c r="J102"/>
      <c r="K102"/>
      <c r="L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C103" s="10"/>
      <c r="D103" s="106"/>
      <c r="E103" s="43"/>
      <c r="I103" s="13"/>
      <c r="J103"/>
      <c r="K103"/>
      <c r="L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I104" s="13"/>
      <c r="J104"/>
      <c r="K104"/>
      <c r="L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27"/>
      <c r="C105" s="10"/>
      <c r="D105" s="106"/>
      <c r="E105" s="43"/>
      <c r="I105" s="13"/>
      <c r="J105"/>
      <c r="K105"/>
      <c r="L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13"/>
      <c r="B106" s="27"/>
      <c r="I106" s="13"/>
      <c r="J106"/>
      <c r="K106"/>
      <c r="L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13"/>
      <c r="B107" s="27"/>
      <c r="C107" s="10"/>
      <c r="D107" s="106"/>
      <c r="E107" s="43"/>
      <c r="I107" s="13"/>
      <c r="J107"/>
      <c r="K107"/>
      <c r="L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13"/>
      <c r="B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13"/>
      <c r="B109" s="27"/>
      <c r="C109" s="10"/>
      <c r="D109" s="106"/>
      <c r="E109" s="4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96"/>
      <c r="B110" s="27"/>
      <c r="E110" s="43"/>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ht="13">
      <c r="A111" s="206"/>
      <c r="B111" s="107"/>
      <c r="C111" s="10"/>
      <c r="D111" s="106"/>
      <c r="E111" s="43"/>
      <c r="F111" s="190"/>
      <c r="G111" s="87"/>
      <c r="H111" s="190"/>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8"/>
      <c r="B112" s="27"/>
      <c r="H112" s="8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45"/>
      <c r="B113" s="27"/>
      <c r="C113" s="10"/>
      <c r="D113" s="106"/>
      <c r="E113" s="43"/>
      <c r="H113" s="8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8"/>
      <c r="B114" s="27"/>
      <c r="H114" s="76"/>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13"/>
      <c r="B115" s="112"/>
      <c r="C115" s="138"/>
      <c r="D115" s="113"/>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13"/>
      <c r="B116" s="112"/>
      <c r="C116" s="147"/>
      <c r="D116" s="11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13"/>
      <c r="B117" s="110"/>
      <c r="C117" s="112"/>
      <c r="D117" s="142"/>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138"/>
      <c r="C118" s="138"/>
      <c r="D118" s="138"/>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111"/>
      <c r="C119" s="112"/>
      <c r="D119" s="149"/>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E120" s="43"/>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10"/>
      <c r="C121" s="78"/>
      <c r="D121"/>
      <c r="E121" s="43"/>
      <c r="H121" s="31"/>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27"/>
      <c r="C123" s="10"/>
      <c r="D123" s="106"/>
      <c r="E123" s="43"/>
      <c r="H123" s="31"/>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C124" s="10"/>
      <c r="D124" s="106"/>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C125" s="10"/>
      <c r="D125" s="106"/>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10"/>
      <c r="D128" s="106"/>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
      <c r="C129" s="78"/>
      <c r="D129"/>
      <c r="E129" s="43"/>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
      <c r="C130" s="78"/>
      <c r="D130"/>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4"/>
      <c r="C131" s="10"/>
      <c r="D131" s="106"/>
      <c r="E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H132" s="31"/>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10"/>
      <c r="D133" s="106"/>
      <c r="E133" s="43"/>
      <c r="G133" s="89"/>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3"/>
      <c r="G134" s="43"/>
      <c r="H134" s="31"/>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4"/>
      <c r="C135" s="10"/>
      <c r="D135"/>
      <c r="E135" s="169"/>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G136" s="43"/>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
      <c r="C137" s="10"/>
      <c r="D137"/>
      <c r="E137" s="43"/>
      <c r="G137" s="43"/>
      <c r="H137" s="31"/>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c r="A138" s="37"/>
      <c r="B138" s="10"/>
      <c r="C138" s="10"/>
      <c r="D138"/>
      <c r="E138" s="32"/>
      <c r="F138" s="32"/>
      <c r="G138" s="43"/>
      <c r="H138" s="31"/>
    </row>
    <row r="139" spans="1:256" s="32" customFormat="1">
      <c r="A139" s="13"/>
      <c r="B139" s="112"/>
      <c r="C139" s="112"/>
      <c r="D139" s="136"/>
      <c r="E139" s="43"/>
      <c r="G139" s="43"/>
      <c r="H139" s="31"/>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3"/>
      <c r="B140" s="112"/>
      <c r="C140" s="112"/>
      <c r="D140" s="136"/>
      <c r="H140" s="31"/>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3"/>
      <c r="B141" s="2"/>
      <c r="C141" s="112"/>
      <c r="D141" s="136"/>
      <c r="E141" s="43"/>
      <c r="F141"/>
      <c r="G141" s="43"/>
      <c r="H141" s="31"/>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3"/>
      <c r="B142" s="112"/>
      <c r="C142" s="112"/>
      <c r="D142" s="136"/>
      <c r="H142" s="31"/>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3"/>
      <c r="B143" s="112"/>
      <c r="C143" s="112"/>
      <c r="D143" s="136"/>
      <c r="E143" s="4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ht="13">
      <c r="A146" s="46"/>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143"/>
      <c r="B147" s="110"/>
      <c r="C147" s="112"/>
      <c r="D147" s="149"/>
      <c r="E147" s="169"/>
      <c r="F147"/>
      <c r="H147" s="31"/>
      <c r="I147" s="13"/>
      <c r="J147"/>
      <c r="K147"/>
      <c r="L147"/>
      <c r="M147"/>
      <c r="N147" s="107"/>
      <c r="O147" s="10"/>
      <c r="P147" s="106"/>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143"/>
      <c r="B148" s="110"/>
      <c r="C148" s="112"/>
      <c r="D148" s="149"/>
      <c r="E148" s="136"/>
      <c r="F148"/>
      <c r="H148" s="13"/>
      <c r="I148" s="13"/>
      <c r="J148"/>
      <c r="K148"/>
      <c r="L148"/>
      <c r="M148"/>
      <c r="N148" s="27"/>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143"/>
      <c r="B149" s="4"/>
      <c r="C149" s="10"/>
      <c r="D149" s="13"/>
      <c r="E149" s="169"/>
      <c r="F149"/>
      <c r="H149" s="13"/>
      <c r="I149" s="13"/>
      <c r="J149"/>
      <c r="K149"/>
      <c r="L149"/>
      <c r="M149"/>
      <c r="N149" s="27"/>
      <c r="O149" s="10"/>
      <c r="P149" s="106"/>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143"/>
      <c r="B150" s="110"/>
      <c r="C150" s="112"/>
      <c r="D150" s="149"/>
      <c r="E150" s="136"/>
      <c r="F150"/>
      <c r="H150" s="13"/>
      <c r="I150" s="13"/>
      <c r="J150"/>
      <c r="K150"/>
      <c r="L150"/>
      <c r="M150"/>
      <c r="N150" s="27"/>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143"/>
      <c r="B151" s="110"/>
      <c r="C151" s="112"/>
      <c r="D151" s="149"/>
      <c r="E151" s="169"/>
      <c r="F151"/>
      <c r="H151" s="13"/>
      <c r="I151" s="13"/>
      <c r="J151"/>
      <c r="K151"/>
      <c r="L151"/>
      <c r="M151"/>
      <c r="N151" s="27"/>
      <c r="O151" s="10"/>
      <c r="P151" s="106"/>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c r="A152" s="143"/>
      <c r="B152" s="110"/>
      <c r="C152" s="112"/>
      <c r="D152" s="149"/>
      <c r="E152" s="136"/>
      <c r="N152" s="27"/>
      <c r="O152" s="32"/>
      <c r="P152" s="32"/>
    </row>
    <row r="153" spans="1:256">
      <c r="A153" s="143"/>
      <c r="B153" s="135"/>
      <c r="C153" s="136"/>
      <c r="D153" s="142"/>
      <c r="E153" s="169"/>
      <c r="H153" s="31"/>
      <c r="N153" s="27"/>
      <c r="O153" s="10"/>
      <c r="P153" s="106"/>
    </row>
    <row r="154" spans="1:256">
      <c r="A154" s="143"/>
      <c r="B154" s="110"/>
      <c r="C154" s="112"/>
      <c r="D154" s="142"/>
      <c r="E154" s="136"/>
      <c r="H154" s="31"/>
      <c r="N154" s="27"/>
      <c r="O154" s="32"/>
      <c r="P154" s="32"/>
    </row>
    <row r="155" spans="1:256">
      <c r="A155" s="143"/>
      <c r="B155" s="110"/>
      <c r="C155" s="112"/>
      <c r="D155" s="149"/>
      <c r="E155" s="169"/>
      <c r="N155" s="27"/>
      <c r="O155" s="10"/>
      <c r="P155" s="106"/>
    </row>
    <row r="156" spans="1:256">
      <c r="A156" s="113"/>
      <c r="B156" s="110"/>
      <c r="C156" s="112"/>
      <c r="D156" s="142"/>
      <c r="E156" s="136"/>
      <c r="N156" s="27"/>
      <c r="O156" s="32"/>
      <c r="P156" s="32"/>
    </row>
    <row r="157" spans="1:256">
      <c r="A157" s="113"/>
      <c r="B157" s="110"/>
      <c r="C157" s="112"/>
      <c r="D157" s="149"/>
      <c r="E157" s="169"/>
      <c r="F157" s="32"/>
      <c r="G157" s="43"/>
      <c r="N157" s="107"/>
      <c r="O157" s="10"/>
      <c r="P157" s="106"/>
    </row>
    <row r="158" spans="1:256">
      <c r="A158" s="138"/>
      <c r="B158" s="135"/>
      <c r="C158" s="136"/>
      <c r="D158" s="142"/>
      <c r="E158" s="138"/>
      <c r="F158" s="32"/>
      <c r="G158" s="43"/>
      <c r="N158" s="27"/>
      <c r="O158" s="32"/>
      <c r="P158" s="32"/>
    </row>
    <row r="159" spans="1:256">
      <c r="A159" s="113"/>
      <c r="B159" s="187"/>
      <c r="C159" s="136"/>
      <c r="D159" s="142"/>
      <c r="E159" s="169"/>
      <c r="F159" s="32"/>
      <c r="G159" s="43"/>
      <c r="H159" s="31"/>
      <c r="N159" s="27"/>
      <c r="O159" s="10"/>
      <c r="P159" s="106"/>
    </row>
    <row r="160" spans="1:256">
      <c r="A160" s="32"/>
      <c r="B160" s="137"/>
      <c r="C160" s="136"/>
      <c r="D160" s="142"/>
      <c r="E160" s="138"/>
      <c r="F160" s="32"/>
      <c r="G160" s="43"/>
      <c r="N160" s="32"/>
      <c r="O160" s="32"/>
      <c r="P160" s="32"/>
    </row>
    <row r="161" spans="1:16">
      <c r="A161" s="33"/>
      <c r="B161" s="136"/>
      <c r="C161" s="136"/>
      <c r="D161" s="142"/>
      <c r="E161" s="169"/>
      <c r="F161" s="32"/>
      <c r="G161" s="43"/>
      <c r="N161" s="27"/>
      <c r="O161" s="10"/>
      <c r="P161" s="106"/>
    </row>
    <row r="162" spans="1:16">
      <c r="A162" s="33"/>
      <c r="B162" s="137"/>
      <c r="C162" s="136"/>
      <c r="D162" s="142"/>
      <c r="E162" s="138"/>
      <c r="F162" s="32"/>
      <c r="G162" s="43"/>
      <c r="N162" s="32"/>
      <c r="O162" s="32"/>
      <c r="P162" s="32"/>
    </row>
    <row r="163" spans="1:16">
      <c r="A163" s="33"/>
      <c r="B163" s="10"/>
      <c r="C163" s="78"/>
      <c r="D163"/>
      <c r="E163" s="169"/>
      <c r="F163" s="32"/>
      <c r="H163" s="32"/>
      <c r="N163" s="10"/>
      <c r="O163" s="10"/>
      <c r="P163" s="106"/>
    </row>
    <row r="164" spans="1:16">
      <c r="A164" s="33"/>
      <c r="B164" s="32"/>
      <c r="C164" s="32"/>
      <c r="E164" s="138"/>
      <c r="F164" s="32"/>
      <c r="G164" s="43"/>
      <c r="H164" s="32"/>
      <c r="N164" s="32"/>
      <c r="O164" s="32"/>
      <c r="P164" s="32"/>
    </row>
    <row r="165" spans="1:16" ht="15.5">
      <c r="A165" s="33"/>
      <c r="B165" s="27"/>
      <c r="C165" s="10"/>
      <c r="D165" s="30"/>
      <c r="E165" s="169"/>
      <c r="F165" s="32"/>
      <c r="G165" s="43"/>
      <c r="N165" s="103"/>
      <c r="O165" s="10"/>
      <c r="P165" s="106"/>
    </row>
    <row r="166" spans="1:16">
      <c r="A166" s="33"/>
      <c r="B166" s="27"/>
      <c r="C166" s="32"/>
      <c r="E166" s="138"/>
      <c r="F166" s="32"/>
      <c r="G166" s="43"/>
    </row>
    <row r="167" spans="1:16">
      <c r="A167" s="33"/>
      <c r="B167" s="137"/>
      <c r="C167" s="112"/>
      <c r="D167" s="142"/>
      <c r="E167" s="169"/>
      <c r="F167" s="32"/>
    </row>
    <row r="168" spans="1:16">
      <c r="A168" s="33"/>
      <c r="B168" s="138"/>
      <c r="C168" s="138"/>
      <c r="D168" s="113"/>
      <c r="E168" s="138"/>
      <c r="F168" s="32"/>
      <c r="G168" s="43"/>
    </row>
    <row r="169" spans="1:16">
      <c r="A169" s="33"/>
      <c r="B169" s="137"/>
      <c r="C169" s="112"/>
      <c r="D169" s="142"/>
      <c r="E169" s="169"/>
      <c r="F169" s="32"/>
    </row>
    <row r="170" spans="1:16">
      <c r="A170" s="32"/>
      <c r="B170" s="138"/>
      <c r="C170" s="138"/>
      <c r="D170" s="113"/>
      <c r="E170" s="138"/>
      <c r="F170" s="32"/>
      <c r="G170" s="43"/>
    </row>
    <row r="171" spans="1:16">
      <c r="A171" s="13"/>
      <c r="B171" s="112"/>
      <c r="C171" s="147"/>
      <c r="D171" s="113"/>
      <c r="E171" s="169"/>
      <c r="F171" s="32"/>
      <c r="G171" s="43"/>
    </row>
    <row r="172" spans="1:16">
      <c r="A172" s="33"/>
      <c r="B172" s="135"/>
      <c r="C172" s="112"/>
      <c r="D172" s="142"/>
      <c r="E172" s="138"/>
      <c r="F172" s="32"/>
    </row>
    <row r="173" spans="1:16">
      <c r="A173" s="33"/>
      <c r="B173" s="112"/>
      <c r="C173" s="112"/>
      <c r="D173" s="136"/>
      <c r="E173" s="169"/>
      <c r="F173" s="32"/>
    </row>
    <row r="175" spans="1:16">
      <c r="A175" s="33"/>
      <c r="B175" s="112"/>
      <c r="C175" s="112"/>
      <c r="D175" s="136"/>
      <c r="E175" s="169"/>
      <c r="F175" s="32"/>
    </row>
    <row r="176" spans="1:16">
      <c r="A176" s="33"/>
      <c r="B176" s="112"/>
      <c r="C176" s="112"/>
      <c r="D176" s="136"/>
      <c r="E176" s="169"/>
      <c r="F176" s="32"/>
    </row>
    <row r="177" spans="1:8">
      <c r="A177" s="33"/>
      <c r="B177" s="112"/>
      <c r="C177" s="112"/>
      <c r="D177" s="136"/>
      <c r="E177" s="169"/>
      <c r="F177" s="32"/>
    </row>
    <row r="178" spans="1:8">
      <c r="A178" s="33"/>
      <c r="B178" s="112"/>
      <c r="C178" s="112"/>
      <c r="D178" s="136"/>
      <c r="E178" s="169"/>
      <c r="F178" s="32"/>
    </row>
    <row r="179" spans="1:8">
      <c r="A179" s="33"/>
      <c r="B179" s="4"/>
      <c r="C179" s="112"/>
      <c r="D179" s="136"/>
      <c r="E179" s="169"/>
      <c r="F179" s="32"/>
      <c r="H179" s="32"/>
    </row>
    <row r="180" spans="1:8">
      <c r="A180" s="33"/>
      <c r="B180" s="32"/>
      <c r="C180" s="32"/>
      <c r="D180" s="32"/>
      <c r="E180" s="32"/>
      <c r="F180" s="32"/>
      <c r="H180" s="32"/>
    </row>
    <row r="181" spans="1:8">
      <c r="A181" s="32"/>
      <c r="C181" s="112"/>
      <c r="D181" s="136"/>
      <c r="E181" s="169"/>
      <c r="F181" s="32"/>
    </row>
    <row r="182" spans="1:8">
      <c r="A182" s="32"/>
    </row>
    <row r="190" spans="1:8">
      <c r="A190" s="32"/>
    </row>
  </sheetData>
  <sheetProtection algorithmName="SHA-512" hashValue="3htUB5c2piY4pqKDo54TgLz7sYJc9MyORWU5plyDU1E8hZBTdu7K1DXM/4Yw/DsBrgS02Lhhl8uu5yQSNIAUkA==" saltValue="ASoZ+BM/7uBrxh+n9N89D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tabColor theme="7"/>
  </sheetPr>
  <dimension ref="A1:IV352"/>
  <sheetViews>
    <sheetView showZeros="0" view="pageLayout" zoomScale="85" zoomScaleNormal="100" zoomScaleSheetLayoutView="100" zoomScalePageLayoutView="85" workbookViewId="0">
      <selection activeCell="F8" sqref="F8:F5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162" t="s">
        <v>6</v>
      </c>
      <c r="B5" s="163" t="s">
        <v>7</v>
      </c>
      <c r="C5" s="162" t="s">
        <v>8</v>
      </c>
      <c r="D5" s="164" t="s">
        <v>9</v>
      </c>
      <c r="E5" s="165" t="s">
        <v>261</v>
      </c>
      <c r="F5" s="289" t="s">
        <v>260</v>
      </c>
      <c r="G5" s="215"/>
      <c r="H5" s="215"/>
      <c r="I5" s="66"/>
    </row>
    <row r="6" spans="1:37">
      <c r="A6" s="146"/>
      <c r="B6" s="111"/>
      <c r="C6" s="112"/>
      <c r="D6" s="113"/>
      <c r="E6" s="136"/>
      <c r="N6" s="56"/>
      <c r="AC6" s="325" t="s">
        <v>112</v>
      </c>
      <c r="AD6" s="325"/>
      <c r="AF6" s="325" t="s">
        <v>113</v>
      </c>
      <c r="AG6" s="325"/>
      <c r="AI6" s="325" t="s">
        <v>114</v>
      </c>
      <c r="AJ6" s="325"/>
    </row>
    <row r="7" spans="1:37" ht="13">
      <c r="A7" s="140" t="s">
        <v>62</v>
      </c>
      <c r="B7" s="141" t="s">
        <v>63</v>
      </c>
      <c r="C7" s="112"/>
      <c r="D7" s="142"/>
      <c r="E7" s="166"/>
      <c r="F7" s="31"/>
      <c r="S7" s="325" t="s">
        <v>102</v>
      </c>
      <c r="T7" s="325"/>
      <c r="W7" s="325" t="s">
        <v>104</v>
      </c>
      <c r="X7" s="325"/>
      <c r="Z7" s="327" t="s">
        <v>106</v>
      </c>
      <c r="AA7" s="327"/>
      <c r="AC7" s="325" t="s">
        <v>110</v>
      </c>
      <c r="AD7" s="325"/>
      <c r="AF7" s="325" t="s">
        <v>110</v>
      </c>
      <c r="AG7" s="325"/>
      <c r="AI7" t="s">
        <v>115</v>
      </c>
      <c r="AJ7" t="s">
        <v>116</v>
      </c>
      <c r="AK7" t="s">
        <v>117</v>
      </c>
    </row>
    <row r="8" spans="1:37" ht="13">
      <c r="A8" s="148" t="s">
        <v>65</v>
      </c>
      <c r="B8" s="102" t="s">
        <v>64</v>
      </c>
      <c r="F8" s="190"/>
      <c r="G8" s="166"/>
      <c r="H8" s="190"/>
      <c r="J8" s="13"/>
      <c r="S8" s="197" t="s">
        <v>100</v>
      </c>
      <c r="T8" t="s">
        <v>101</v>
      </c>
      <c r="U8" s="180" t="s">
        <v>103</v>
      </c>
      <c r="W8" t="s">
        <v>107</v>
      </c>
      <c r="X8" t="s">
        <v>105</v>
      </c>
      <c r="Z8" t="s">
        <v>108</v>
      </c>
      <c r="AA8" t="s">
        <v>109</v>
      </c>
      <c r="AC8" s="13" t="s">
        <v>16</v>
      </c>
      <c r="AD8" s="13" t="s">
        <v>111</v>
      </c>
      <c r="AF8" s="13" t="s">
        <v>16</v>
      </c>
      <c r="AG8" s="13" t="s">
        <v>111</v>
      </c>
      <c r="AI8" s="13" t="s">
        <v>16</v>
      </c>
      <c r="AJ8" s="13" t="s">
        <v>16</v>
      </c>
      <c r="AK8" s="13" t="s">
        <v>16</v>
      </c>
    </row>
    <row r="9" spans="1:37">
      <c r="A9" s="143">
        <v>1</v>
      </c>
      <c r="B9" s="144" t="s">
        <v>151</v>
      </c>
      <c r="C9" s="147" t="s">
        <v>16</v>
      </c>
      <c r="D9" s="113">
        <v>580</v>
      </c>
      <c r="E9" s="168"/>
      <c r="F9" s="184">
        <f>D9*E9</f>
        <v>0</v>
      </c>
      <c r="G9" s="169"/>
      <c r="H9" s="184"/>
      <c r="I9" s="216"/>
      <c r="R9" s="222"/>
      <c r="S9">
        <v>106</v>
      </c>
      <c r="T9">
        <v>90</v>
      </c>
      <c r="U9">
        <v>11</v>
      </c>
      <c r="W9">
        <v>9</v>
      </c>
      <c r="X9">
        <v>5</v>
      </c>
      <c r="Z9">
        <v>15</v>
      </c>
      <c r="AA9">
        <v>15</v>
      </c>
      <c r="AC9">
        <v>9</v>
      </c>
      <c r="AD9">
        <v>9</v>
      </c>
      <c r="AF9">
        <v>9</v>
      </c>
      <c r="AG9">
        <v>2</v>
      </c>
      <c r="AI9">
        <v>7</v>
      </c>
      <c r="AJ9">
        <v>7</v>
      </c>
      <c r="AK9">
        <v>7</v>
      </c>
    </row>
    <row r="10" spans="1:37">
      <c r="A10" s="143"/>
      <c r="B10" s="144"/>
      <c r="C10" s="112"/>
      <c r="D10" s="113"/>
      <c r="E10" s="136"/>
      <c r="F10" s="184">
        <f t="shared" ref="F10:F59" si="0">D10*E10</f>
        <v>0</v>
      </c>
      <c r="G10" s="136"/>
      <c r="H10" s="184"/>
      <c r="I10" s="216"/>
      <c r="J10" s="219"/>
      <c r="K10" s="221"/>
      <c r="L10" s="221"/>
      <c r="R10" s="222"/>
      <c r="S10">
        <v>104</v>
      </c>
      <c r="T10">
        <v>98</v>
      </c>
      <c r="U10">
        <v>11</v>
      </c>
    </row>
    <row r="11" spans="1:37">
      <c r="A11" s="143">
        <v>2</v>
      </c>
      <c r="B11" s="144" t="s">
        <v>152</v>
      </c>
      <c r="C11" s="147" t="s">
        <v>16</v>
      </c>
      <c r="D11" s="113">
        <v>190</v>
      </c>
      <c r="E11" s="168"/>
      <c r="F11" s="184">
        <f t="shared" si="0"/>
        <v>0</v>
      </c>
      <c r="G11" s="169"/>
      <c r="H11" s="184"/>
      <c r="I11" s="216"/>
      <c r="R11" s="222"/>
      <c r="S11">
        <v>93</v>
      </c>
      <c r="T11">
        <v>135</v>
      </c>
      <c r="U11">
        <v>11</v>
      </c>
    </row>
    <row r="12" spans="1:37">
      <c r="A12" s="145"/>
      <c r="B12" s="144"/>
      <c r="C12" s="112"/>
      <c r="D12" s="113"/>
      <c r="E12" s="136"/>
      <c r="F12" s="184">
        <f t="shared" si="0"/>
        <v>0</v>
      </c>
      <c r="G12" s="136"/>
      <c r="H12" s="184"/>
      <c r="I12" s="216"/>
      <c r="J12" s="219"/>
      <c r="K12" s="221"/>
      <c r="L12" s="221"/>
      <c r="M12" s="221"/>
      <c r="R12" s="222"/>
      <c r="S12">
        <v>97</v>
      </c>
      <c r="T12">
        <v>112</v>
      </c>
      <c r="U12">
        <v>11</v>
      </c>
    </row>
    <row r="13" spans="1:37" ht="15.65" customHeight="1">
      <c r="A13" s="143">
        <v>3</v>
      </c>
      <c r="B13" s="144" t="s">
        <v>153</v>
      </c>
      <c r="C13" s="147" t="s">
        <v>15</v>
      </c>
      <c r="D13" s="189">
        <v>42</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c r="S14">
        <v>154</v>
      </c>
      <c r="T14">
        <v>158</v>
      </c>
      <c r="U14">
        <v>13</v>
      </c>
      <c r="W14">
        <v>8</v>
      </c>
      <c r="X14">
        <v>5</v>
      </c>
    </row>
    <row r="15" spans="1:37" ht="15.65" customHeight="1">
      <c r="A15" s="143">
        <v>4</v>
      </c>
      <c r="B15" s="144" t="s">
        <v>154</v>
      </c>
      <c r="C15" s="147" t="s">
        <v>15</v>
      </c>
      <c r="D15" s="189">
        <v>42</v>
      </c>
      <c r="E15" s="168"/>
      <c r="F15" s="184">
        <f t="shared" si="0"/>
        <v>0</v>
      </c>
      <c r="G15" s="169"/>
      <c r="H15" s="184"/>
      <c r="I15" s="76"/>
      <c r="J15" s="219"/>
      <c r="K15" s="221"/>
      <c r="M15" s="221"/>
      <c r="R15" s="222"/>
      <c r="S15">
        <v>164</v>
      </c>
      <c r="T15">
        <v>158</v>
      </c>
      <c r="U15">
        <v>13</v>
      </c>
    </row>
    <row r="16" spans="1:37" ht="15.65" customHeight="1">
      <c r="A16" s="143"/>
      <c r="B16" s="144"/>
      <c r="C16" s="147"/>
      <c r="D16" s="189"/>
      <c r="E16" s="169"/>
      <c r="F16" s="184">
        <f t="shared" si="0"/>
        <v>0</v>
      </c>
      <c r="G16" s="169"/>
      <c r="H16" s="184"/>
      <c r="I16" s="76"/>
      <c r="J16" s="219"/>
      <c r="K16" s="221"/>
      <c r="M16" s="221"/>
      <c r="R16" s="222"/>
      <c r="S16">
        <v>118</v>
      </c>
      <c r="T16">
        <v>145</v>
      </c>
      <c r="U16">
        <v>13</v>
      </c>
    </row>
    <row r="17" spans="1:24" ht="15.65" customHeight="1">
      <c r="A17" s="143">
        <v>5</v>
      </c>
      <c r="B17" s="144" t="s">
        <v>134</v>
      </c>
      <c r="C17" s="147" t="s">
        <v>15</v>
      </c>
      <c r="D17" s="189">
        <v>240</v>
      </c>
      <c r="E17" s="168"/>
      <c r="F17" s="184">
        <f t="shared" si="0"/>
        <v>0</v>
      </c>
      <c r="G17" s="169"/>
      <c r="H17" s="184"/>
      <c r="I17" s="76"/>
      <c r="J17" s="219"/>
      <c r="K17" s="221"/>
      <c r="M17" s="221"/>
      <c r="R17" s="222"/>
      <c r="S17">
        <v>144</v>
      </c>
      <c r="T17">
        <v>109</v>
      </c>
      <c r="U17">
        <v>13</v>
      </c>
    </row>
    <row r="18" spans="1:24" ht="15.65" customHeight="1">
      <c r="C18" s="112"/>
      <c r="E18" s="169"/>
      <c r="F18" s="184">
        <f t="shared" si="0"/>
        <v>0</v>
      </c>
      <c r="G18" s="169"/>
      <c r="H18" s="184"/>
      <c r="I18" s="76"/>
    </row>
    <row r="19" spans="1:24" ht="15.65" customHeight="1">
      <c r="A19" s="210" t="s">
        <v>67</v>
      </c>
      <c r="B19" s="102" t="s">
        <v>66</v>
      </c>
      <c r="F19" s="184">
        <f t="shared" si="0"/>
        <v>0</v>
      </c>
      <c r="G19" s="166"/>
      <c r="H19" s="190"/>
      <c r="I19" s="76"/>
      <c r="R19" s="222"/>
      <c r="S19">
        <v>140</v>
      </c>
      <c r="T19">
        <v>125</v>
      </c>
      <c r="U19">
        <v>14</v>
      </c>
      <c r="W19">
        <v>7</v>
      </c>
      <c r="X19">
        <v>5</v>
      </c>
    </row>
    <row r="20" spans="1:24">
      <c r="A20" s="37">
        <v>1</v>
      </c>
      <c r="B20" s="94" t="s">
        <v>190</v>
      </c>
      <c r="C20" s="10" t="s">
        <v>16</v>
      </c>
      <c r="D20" s="30">
        <v>45</v>
      </c>
      <c r="E20" s="168"/>
      <c r="F20" s="184">
        <f>D20*E20</f>
        <v>0</v>
      </c>
      <c r="G20" s="169"/>
      <c r="H20" s="184"/>
      <c r="I20" s="76"/>
    </row>
    <row r="21" spans="1:24">
      <c r="A21" s="37"/>
      <c r="B21" s="94"/>
      <c r="C21" s="10"/>
      <c r="D21" s="30"/>
      <c r="E21" s="168"/>
      <c r="F21" s="184">
        <f t="shared" si="0"/>
        <v>0</v>
      </c>
      <c r="G21" s="169"/>
      <c r="H21" s="184"/>
      <c r="I21" s="76"/>
    </row>
    <row r="22" spans="1:24" ht="15.65" customHeight="1">
      <c r="A22" s="143">
        <v>2</v>
      </c>
      <c r="B22" s="144" t="s">
        <v>176</v>
      </c>
      <c r="C22" s="147" t="s">
        <v>16</v>
      </c>
      <c r="D22" s="113">
        <v>4</v>
      </c>
      <c r="E22" s="168"/>
      <c r="F22" s="184">
        <f t="shared" si="0"/>
        <v>0</v>
      </c>
      <c r="G22" s="223"/>
      <c r="H22" s="184"/>
      <c r="I22" s="76"/>
      <c r="R22" s="222"/>
    </row>
    <row r="23" spans="1:24" ht="15.65" customHeight="1">
      <c r="A23" s="208"/>
      <c r="B23" s="209"/>
      <c r="C23" s="175"/>
      <c r="D23" s="176"/>
      <c r="E23" s="166"/>
      <c r="F23" s="184">
        <f t="shared" si="0"/>
        <v>0</v>
      </c>
      <c r="G23" s="166"/>
      <c r="H23" s="190"/>
      <c r="I23" s="76"/>
      <c r="R23" s="222"/>
    </row>
    <row r="24" spans="1:24" ht="15.65" customHeight="1">
      <c r="A24" s="143">
        <v>3</v>
      </c>
      <c r="B24" s="144" t="s">
        <v>175</v>
      </c>
      <c r="C24" s="147" t="s">
        <v>16</v>
      </c>
      <c r="D24" s="113">
        <v>8</v>
      </c>
      <c r="E24" s="168"/>
      <c r="F24" s="184">
        <f t="shared" si="0"/>
        <v>0</v>
      </c>
      <c r="G24" s="223"/>
      <c r="H24" s="184"/>
      <c r="I24" s="76"/>
      <c r="R24" s="222"/>
    </row>
    <row r="25" spans="1:24" ht="15.65" customHeight="1">
      <c r="A25" s="208"/>
      <c r="B25" s="209"/>
      <c r="C25" s="175"/>
      <c r="D25" s="176"/>
      <c r="E25" s="166"/>
      <c r="F25" s="184">
        <f t="shared" si="0"/>
        <v>0</v>
      </c>
      <c r="G25" s="166"/>
      <c r="H25" s="190"/>
      <c r="I25" s="76"/>
      <c r="R25" s="222"/>
    </row>
    <row r="26" spans="1:24" ht="15.65" customHeight="1">
      <c r="A26" s="143">
        <v>4</v>
      </c>
      <c r="B26" s="144" t="s">
        <v>155</v>
      </c>
      <c r="C26" s="147" t="s">
        <v>16</v>
      </c>
      <c r="D26" s="113">
        <v>4</v>
      </c>
      <c r="E26" s="168"/>
      <c r="F26" s="184">
        <f t="shared" si="0"/>
        <v>0</v>
      </c>
      <c r="G26" s="223"/>
      <c r="H26" s="184"/>
      <c r="I26" s="76"/>
      <c r="R26" s="222"/>
      <c r="S26">
        <v>108</v>
      </c>
      <c r="T26">
        <v>88</v>
      </c>
      <c r="U26">
        <v>14</v>
      </c>
    </row>
    <row r="27" spans="1:24" ht="15.65" customHeight="1">
      <c r="A27" s="148"/>
      <c r="B27" s="102"/>
      <c r="C27" s="175"/>
      <c r="D27" s="176"/>
      <c r="E27" s="166"/>
      <c r="F27" s="184">
        <f t="shared" si="0"/>
        <v>0</v>
      </c>
      <c r="G27" s="166"/>
      <c r="H27" s="190"/>
      <c r="I27" s="76"/>
      <c r="R27" s="222"/>
      <c r="S27">
        <v>123</v>
      </c>
      <c r="T27">
        <v>88</v>
      </c>
      <c r="U27">
        <v>14</v>
      </c>
    </row>
    <row r="28" spans="1:24" ht="15.65" customHeight="1">
      <c r="A28" s="38">
        <v>5</v>
      </c>
      <c r="B28" s="10" t="s">
        <v>177</v>
      </c>
      <c r="C28" s="10" t="s">
        <v>15</v>
      </c>
      <c r="D28">
        <v>8</v>
      </c>
      <c r="E28" s="39"/>
      <c r="F28" s="184">
        <f t="shared" si="0"/>
        <v>0</v>
      </c>
      <c r="G28" s="224"/>
      <c r="H28" s="184"/>
      <c r="I28" s="76"/>
      <c r="R28" s="222"/>
      <c r="S28">
        <v>89</v>
      </c>
      <c r="T28">
        <v>73</v>
      </c>
      <c r="U28">
        <v>14</v>
      </c>
    </row>
    <row r="29" spans="1:24" ht="15.65" customHeight="1">
      <c r="A29" s="148"/>
      <c r="B29" s="102"/>
      <c r="C29" s="175"/>
      <c r="D29" s="176"/>
      <c r="E29" s="166"/>
      <c r="F29" s="184">
        <f t="shared" si="0"/>
        <v>0</v>
      </c>
      <c r="G29" s="166"/>
      <c r="H29" s="190"/>
      <c r="I29" s="76"/>
      <c r="R29" s="222"/>
    </row>
    <row r="30" spans="1:24" ht="15.65" customHeight="1">
      <c r="A30" s="38">
        <v>6</v>
      </c>
      <c r="B30" s="10" t="s">
        <v>178</v>
      </c>
      <c r="C30" s="10" t="s">
        <v>15</v>
      </c>
      <c r="D30">
        <v>10</v>
      </c>
      <c r="E30" s="39"/>
      <c r="F30" s="184">
        <f t="shared" si="0"/>
        <v>0</v>
      </c>
      <c r="G30" s="224"/>
      <c r="H30" s="184"/>
      <c r="I30" s="76"/>
      <c r="R30" s="222"/>
      <c r="S30">
        <v>89</v>
      </c>
      <c r="T30">
        <v>73</v>
      </c>
      <c r="U30">
        <v>14</v>
      </c>
    </row>
    <row r="31" spans="1:24" ht="15.65" customHeight="1">
      <c r="A31" s="148"/>
      <c r="B31" s="102"/>
      <c r="C31" s="175"/>
      <c r="D31" s="176"/>
      <c r="E31" s="166"/>
      <c r="F31" s="184">
        <f t="shared" si="0"/>
        <v>0</v>
      </c>
      <c r="G31" s="166"/>
      <c r="H31" s="190"/>
      <c r="I31" s="76"/>
      <c r="R31" s="222"/>
    </row>
    <row r="32" spans="1:24" ht="15.65" customHeight="1">
      <c r="A32" s="38">
        <v>7</v>
      </c>
      <c r="B32" s="10" t="s">
        <v>179</v>
      </c>
      <c r="C32" s="10" t="s">
        <v>15</v>
      </c>
      <c r="D32">
        <v>8</v>
      </c>
      <c r="E32" s="39"/>
      <c r="F32" s="184">
        <f t="shared" si="0"/>
        <v>0</v>
      </c>
      <c r="G32" s="224"/>
      <c r="H32" s="184"/>
      <c r="I32" s="76"/>
      <c r="R32" s="222"/>
      <c r="S32">
        <v>89</v>
      </c>
      <c r="T32">
        <v>73</v>
      </c>
      <c r="U32">
        <v>14</v>
      </c>
    </row>
    <row r="33" spans="1:24" ht="15.65" customHeight="1">
      <c r="A33" s="148"/>
      <c r="B33" s="102"/>
      <c r="C33" s="175"/>
      <c r="D33" s="176"/>
      <c r="E33" s="166"/>
      <c r="F33" s="184">
        <f t="shared" si="0"/>
        <v>0</v>
      </c>
      <c r="G33" s="166"/>
      <c r="H33" s="190"/>
      <c r="I33" s="76"/>
      <c r="R33" s="222"/>
    </row>
    <row r="34" spans="1:24" ht="12.65" customHeight="1">
      <c r="A34" s="38">
        <v>8</v>
      </c>
      <c r="B34" s="10" t="s">
        <v>180</v>
      </c>
      <c r="C34" s="10" t="s">
        <v>15</v>
      </c>
      <c r="D34">
        <v>10</v>
      </c>
      <c r="E34" s="39"/>
      <c r="F34" s="184">
        <f t="shared" si="0"/>
        <v>0</v>
      </c>
      <c r="G34" s="224"/>
      <c r="H34" s="184"/>
    </row>
    <row r="35" spans="1:24" ht="15.65" customHeight="1">
      <c r="A35" s="146"/>
      <c r="F35" s="184">
        <f t="shared" si="0"/>
        <v>0</v>
      </c>
      <c r="G35"/>
      <c r="H35" s="184"/>
      <c r="I35" s="76"/>
      <c r="R35" s="222"/>
    </row>
    <row r="36" spans="1:24" ht="15.65" customHeight="1">
      <c r="A36" s="143">
        <v>9</v>
      </c>
      <c r="B36" s="10" t="s">
        <v>139</v>
      </c>
      <c r="C36" s="10" t="s">
        <v>15</v>
      </c>
      <c r="D36" s="13">
        <v>16</v>
      </c>
      <c r="E36" s="39"/>
      <c r="F36" s="184">
        <f t="shared" si="0"/>
        <v>0</v>
      </c>
      <c r="G36" s="224"/>
      <c r="H36" s="184"/>
      <c r="I36" s="76"/>
      <c r="R36" s="222"/>
    </row>
    <row r="37" spans="1:24" ht="15.65" customHeight="1">
      <c r="E37" s="32"/>
      <c r="F37" s="184">
        <f t="shared" si="0"/>
        <v>0</v>
      </c>
      <c r="H37" s="184"/>
      <c r="I37" s="76"/>
      <c r="R37" s="222"/>
    </row>
    <row r="38" spans="1:24">
      <c r="A38" s="143">
        <v>10</v>
      </c>
      <c r="B38" s="10" t="s">
        <v>140</v>
      </c>
      <c r="C38" s="10" t="s">
        <v>15</v>
      </c>
      <c r="D38" s="13">
        <v>12</v>
      </c>
      <c r="E38" s="39"/>
      <c r="F38" s="184">
        <f t="shared" si="0"/>
        <v>0</v>
      </c>
      <c r="G38" s="224"/>
      <c r="H38" s="184"/>
      <c r="R38" s="222"/>
      <c r="S38">
        <v>64</v>
      </c>
      <c r="T38">
        <v>90</v>
      </c>
      <c r="U38">
        <v>14</v>
      </c>
    </row>
    <row r="39" spans="1:24">
      <c r="E39" s="32"/>
      <c r="F39" s="184">
        <f t="shared" si="0"/>
        <v>0</v>
      </c>
      <c r="H39" s="184"/>
    </row>
    <row r="40" spans="1:24">
      <c r="A40" s="38">
        <v>11</v>
      </c>
      <c r="B40" s="2" t="s">
        <v>69</v>
      </c>
      <c r="C40" s="10" t="s">
        <v>15</v>
      </c>
      <c r="D40" s="13">
        <v>16</v>
      </c>
      <c r="E40" s="39"/>
      <c r="F40" s="184">
        <f t="shared" si="0"/>
        <v>0</v>
      </c>
      <c r="G40" s="43"/>
      <c r="H40" s="184"/>
      <c r="R40" s="222"/>
      <c r="S40">
        <v>60</v>
      </c>
      <c r="T40">
        <v>80</v>
      </c>
      <c r="U40">
        <v>14</v>
      </c>
      <c r="W40">
        <v>7</v>
      </c>
      <c r="X40">
        <v>5</v>
      </c>
    </row>
    <row r="41" spans="1:24">
      <c r="C41" s="10"/>
      <c r="F41" s="184">
        <f t="shared" si="0"/>
        <v>0</v>
      </c>
      <c r="G41"/>
      <c r="H41" s="184"/>
      <c r="R41" s="222"/>
      <c r="S41">
        <v>81</v>
      </c>
      <c r="T41">
        <v>100</v>
      </c>
      <c r="U41">
        <v>14</v>
      </c>
    </row>
    <row r="42" spans="1:24">
      <c r="A42" s="38">
        <v>12</v>
      </c>
      <c r="B42" s="2" t="s">
        <v>70</v>
      </c>
      <c r="C42" s="10" t="s">
        <v>15</v>
      </c>
      <c r="D42" s="13">
        <v>10</v>
      </c>
      <c r="E42" s="39"/>
      <c r="F42" s="184">
        <f t="shared" si="0"/>
        <v>0</v>
      </c>
      <c r="G42" s="43"/>
      <c r="H42" s="184"/>
      <c r="R42" s="222"/>
    </row>
    <row r="43" spans="1:24">
      <c r="C43" s="10"/>
      <c r="F43" s="184">
        <f t="shared" si="0"/>
        <v>0</v>
      </c>
      <c r="G43"/>
      <c r="H43" s="184"/>
      <c r="R43" s="222"/>
    </row>
    <row r="44" spans="1:24">
      <c r="A44" s="38">
        <v>13</v>
      </c>
      <c r="B44" s="2" t="s">
        <v>68</v>
      </c>
      <c r="C44" s="10" t="s">
        <v>15</v>
      </c>
      <c r="D44" s="13">
        <v>30</v>
      </c>
      <c r="E44" s="39"/>
      <c r="F44" s="184">
        <f t="shared" si="0"/>
        <v>0</v>
      </c>
      <c r="G44" s="43"/>
      <c r="H44" s="184"/>
      <c r="R44" s="222"/>
      <c r="S44">
        <v>104</v>
      </c>
      <c r="T44">
        <v>85</v>
      </c>
      <c r="U44">
        <v>15</v>
      </c>
    </row>
    <row r="45" spans="1:24">
      <c r="B45"/>
      <c r="C45" s="10"/>
      <c r="F45" s="184">
        <f t="shared" si="0"/>
        <v>0</v>
      </c>
      <c r="G45"/>
      <c r="H45" s="184"/>
      <c r="R45" s="222"/>
      <c r="S45">
        <v>108</v>
      </c>
      <c r="T45">
        <v>71</v>
      </c>
      <c r="U45">
        <v>15</v>
      </c>
    </row>
    <row r="46" spans="1:24">
      <c r="A46" s="38">
        <v>14</v>
      </c>
      <c r="B46" s="2" t="s">
        <v>71</v>
      </c>
      <c r="C46" s="10" t="s">
        <v>15</v>
      </c>
      <c r="D46" s="13">
        <v>30</v>
      </c>
      <c r="E46" s="39"/>
      <c r="F46" s="184">
        <f t="shared" si="0"/>
        <v>0</v>
      </c>
      <c r="G46" s="43"/>
      <c r="H46" s="184"/>
      <c r="R46" s="222"/>
      <c r="S46">
        <v>75</v>
      </c>
      <c r="T46">
        <v>41</v>
      </c>
      <c r="U46">
        <v>15</v>
      </c>
    </row>
    <row r="47" spans="1:24">
      <c r="C47" s="10"/>
      <c r="E47" s="43"/>
      <c r="F47" s="184">
        <f t="shared" si="0"/>
        <v>0</v>
      </c>
      <c r="G47" s="43"/>
      <c r="H47" s="184"/>
      <c r="R47" s="222"/>
      <c r="S47">
        <v>87</v>
      </c>
      <c r="T47">
        <v>71</v>
      </c>
      <c r="U47">
        <v>15</v>
      </c>
    </row>
    <row r="48" spans="1:24">
      <c r="A48" s="37">
        <v>15</v>
      </c>
      <c r="B48" s="10" t="s">
        <v>145</v>
      </c>
      <c r="C48" s="10" t="s">
        <v>16</v>
      </c>
      <c r="D48" s="13">
        <v>6</v>
      </c>
      <c r="E48" s="168"/>
      <c r="F48" s="184">
        <f t="shared" si="0"/>
        <v>0</v>
      </c>
      <c r="G48" s="169"/>
      <c r="H48" s="184"/>
      <c r="R48" s="222"/>
      <c r="S48">
        <v>41</v>
      </c>
      <c r="T48">
        <v>23</v>
      </c>
      <c r="U48">
        <v>15</v>
      </c>
    </row>
    <row r="49" spans="1:256">
      <c r="A49" s="37"/>
      <c r="B49" s="94"/>
      <c r="C49" s="10"/>
      <c r="E49" s="13"/>
      <c r="F49" s="184">
        <f t="shared" si="0"/>
        <v>0</v>
      </c>
      <c r="G49" s="13"/>
      <c r="H49" s="184"/>
      <c r="R49" s="222"/>
    </row>
    <row r="50" spans="1:256">
      <c r="A50" s="37">
        <v>16</v>
      </c>
      <c r="B50" s="27" t="s">
        <v>146</v>
      </c>
      <c r="C50" s="78" t="s">
        <v>15</v>
      </c>
      <c r="D50" s="13">
        <v>2</v>
      </c>
      <c r="E50" s="168"/>
      <c r="F50" s="184">
        <f t="shared" si="0"/>
        <v>0</v>
      </c>
      <c r="G50" s="169"/>
      <c r="H50" s="184"/>
      <c r="R50" s="222"/>
    </row>
    <row r="51" spans="1:256">
      <c r="F51" s="184">
        <f t="shared" si="0"/>
        <v>0</v>
      </c>
      <c r="H51" s="184"/>
      <c r="R51" s="222"/>
    </row>
    <row r="52" spans="1:256" ht="13">
      <c r="A52" s="46" t="s">
        <v>72</v>
      </c>
      <c r="B52" s="102" t="s">
        <v>73</v>
      </c>
      <c r="F52" s="184">
        <f t="shared" si="0"/>
        <v>0</v>
      </c>
      <c r="G52" s="166"/>
      <c r="H52" s="190"/>
      <c r="R52" s="222"/>
      <c r="S52">
        <v>25</v>
      </c>
      <c r="T52">
        <v>5</v>
      </c>
      <c r="U52">
        <v>15</v>
      </c>
    </row>
    <row r="53" spans="1:256">
      <c r="A53" s="38">
        <v>1</v>
      </c>
      <c r="B53" s="144" t="s">
        <v>143</v>
      </c>
      <c r="C53" s="147" t="s">
        <v>16</v>
      </c>
      <c r="D53" s="113">
        <v>40</v>
      </c>
      <c r="E53" s="39"/>
      <c r="F53" s="184">
        <f t="shared" si="0"/>
        <v>0</v>
      </c>
      <c r="G53" s="224"/>
      <c r="H53" s="184"/>
      <c r="R53" s="222"/>
    </row>
    <row r="54" spans="1:256" s="13" customFormat="1">
      <c r="A54" s="38"/>
      <c r="B54" s="144"/>
      <c r="C54" s="147"/>
      <c r="D54" s="113"/>
      <c r="E54" s="43"/>
      <c r="F54" s="184">
        <f t="shared" si="0"/>
        <v>0</v>
      </c>
      <c r="G54" s="224"/>
      <c r="H54" s="18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13" customFormat="1">
      <c r="A55" s="13">
        <v>2</v>
      </c>
      <c r="B55" s="4" t="s">
        <v>89</v>
      </c>
      <c r="C55" s="10" t="s">
        <v>16</v>
      </c>
      <c r="D55" s="13">
        <v>50</v>
      </c>
      <c r="E55" s="39"/>
      <c r="F55" s="184">
        <f t="shared" si="0"/>
        <v>0</v>
      </c>
      <c r="G55" s="43"/>
      <c r="H55" s="184"/>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13" customFormat="1">
      <c r="B56" s="10"/>
      <c r="C56" s="10"/>
      <c r="E56" s="32"/>
      <c r="F56" s="184">
        <f t="shared" si="0"/>
        <v>0</v>
      </c>
      <c r="G56" s="32"/>
      <c r="H56" s="184"/>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13" customFormat="1">
      <c r="A57" s="13">
        <v>3</v>
      </c>
      <c r="B57" s="2" t="s">
        <v>90</v>
      </c>
      <c r="C57" s="10" t="s">
        <v>15</v>
      </c>
      <c r="D57" s="13">
        <v>10</v>
      </c>
      <c r="E57" s="39"/>
      <c r="F57" s="184">
        <f t="shared" si="0"/>
        <v>0</v>
      </c>
      <c r="G57" s="43"/>
      <c r="H57" s="184"/>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13" customFormat="1">
      <c r="B58" s="2"/>
      <c r="C58" s="10"/>
      <c r="E58" s="43"/>
      <c r="F58" s="184">
        <f t="shared" si="0"/>
        <v>0</v>
      </c>
      <c r="G58" s="43"/>
      <c r="H58" s="184"/>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c r="A59" s="13">
        <v>4</v>
      </c>
      <c r="B59" s="2" t="s">
        <v>74</v>
      </c>
      <c r="C59" s="10" t="s">
        <v>15</v>
      </c>
      <c r="D59" s="13">
        <v>10</v>
      </c>
      <c r="E59" s="39"/>
      <c r="F59" s="184">
        <f t="shared" si="0"/>
        <v>0</v>
      </c>
      <c r="G59" s="43"/>
      <c r="H59" s="184"/>
      <c r="R59" s="222"/>
      <c r="S59">
        <f>SUM(S9:S58)</f>
        <v>2263</v>
      </c>
      <c r="T59">
        <f>SUM(T9:T58)</f>
        <v>2091</v>
      </c>
      <c r="U59">
        <f>SUM(U9:U58)</f>
        <v>312</v>
      </c>
      <c r="W59">
        <f>SUM(W9:W58)</f>
        <v>31</v>
      </c>
      <c r="X59">
        <f>SUM(X9:X58)</f>
        <v>20</v>
      </c>
      <c r="Z59">
        <f>SUM(Z9:Z58)</f>
        <v>15</v>
      </c>
      <c r="AA59">
        <f>SUM(AA9:AA58)</f>
        <v>15</v>
      </c>
      <c r="AC59">
        <f>AC9*AD9</f>
        <v>81</v>
      </c>
      <c r="AF59">
        <f>AF9*AG9</f>
        <v>18</v>
      </c>
      <c r="AI59">
        <f>SUM(AI9:AI58)</f>
        <v>7</v>
      </c>
      <c r="AJ59">
        <f>SUM(AJ9:AJ58)</f>
        <v>7</v>
      </c>
      <c r="AK59">
        <f>SUM(AK9:AK58)</f>
        <v>7</v>
      </c>
    </row>
    <row r="60" spans="1:256" ht="26.5" thickBot="1">
      <c r="A60" s="13"/>
      <c r="B60" s="171" t="str">
        <f>+CONCATENATE("REKAPITULACIJA - ",B7)</f>
        <v>REKAPITULACIJA - SEZNAM OPREME KABELSKE POVEZAVE</v>
      </c>
      <c r="C60" s="172"/>
      <c r="D60" s="173"/>
      <c r="E60" s="291"/>
      <c r="F60" s="226">
        <f>SUM(F8:F59)</f>
        <v>0</v>
      </c>
      <c r="G60" s="138"/>
      <c r="H60" s="212"/>
    </row>
    <row r="61" spans="1:256" ht="13" thickTop="1">
      <c r="S61" t="e">
        <f>#REF!*1.1</f>
        <v>#REF!</v>
      </c>
      <c r="T61" t="e">
        <f>#REF!*1.1</f>
        <v>#REF!</v>
      </c>
      <c r="W61" t="e">
        <f>#REF!*1.1</f>
        <v>#REF!</v>
      </c>
      <c r="Z61" t="e">
        <f>#REF!*1.1</f>
        <v>#REF!</v>
      </c>
      <c r="AC61">
        <f>AC59*1.1</f>
        <v>89.100000000000009</v>
      </c>
      <c r="AF61">
        <f>AF59*1.1</f>
        <v>19.8</v>
      </c>
      <c r="AI61">
        <f>AI59*1.1</f>
        <v>7.7000000000000011</v>
      </c>
      <c r="AJ61">
        <f>AJ59*1.1</f>
        <v>7.7000000000000011</v>
      </c>
      <c r="AK61">
        <f>AK59*1.1</f>
        <v>7.7000000000000011</v>
      </c>
    </row>
    <row r="63" spans="1:256" s="32" customFormat="1" ht="13">
      <c r="I63" s="13"/>
      <c r="J63"/>
      <c r="K63"/>
      <c r="L63"/>
      <c r="M63"/>
      <c r="N63"/>
      <c r="O63"/>
      <c r="P63"/>
      <c r="Q63" s="198"/>
      <c r="R63" s="198"/>
      <c r="S63" s="198" t="e">
        <f>ROUND(S61,-2)</f>
        <v>#REF!</v>
      </c>
      <c r="T63" s="198" t="e">
        <f>ROUND(T61,-2)</f>
        <v>#REF!</v>
      </c>
      <c r="U63"/>
      <c r="V63"/>
      <c r="W63" s="198" t="e">
        <f>ROUND(W61,-1)</f>
        <v>#REF!</v>
      </c>
      <c r="X63" s="198">
        <f>ROUND(X61,-1)</f>
        <v>0</v>
      </c>
      <c r="Y63"/>
      <c r="Z63" s="198" t="e">
        <f>ROUNDUP(Z61,-1)</f>
        <v>#REF!</v>
      </c>
      <c r="AA63"/>
      <c r="AB63"/>
      <c r="AC63" s="198">
        <f>ROUNDUP(AC61,-1)</f>
        <v>90</v>
      </c>
      <c r="AD63"/>
      <c r="AE63"/>
      <c r="AF63" s="198">
        <f>ROUNDUP(AF61,-1)</f>
        <v>20</v>
      </c>
      <c r="AG63"/>
      <c r="AH63"/>
      <c r="AI63" s="198">
        <f>ROUNDUP(AI61,0)</f>
        <v>8</v>
      </c>
      <c r="AJ63" s="198">
        <f>ROUNDUP(AJ61,0)</f>
        <v>8</v>
      </c>
      <c r="AK63" s="198">
        <f>ROUNDUP(AK61,0)</f>
        <v>8</v>
      </c>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I64" s="13"/>
      <c r="J64"/>
      <c r="K64"/>
      <c r="L64"/>
      <c r="M64"/>
      <c r="N64"/>
      <c r="O64"/>
      <c r="P64"/>
      <c r="Q64"/>
      <c r="R64"/>
      <c r="S64"/>
      <c r="T64"/>
      <c r="U64"/>
      <c r="V64"/>
      <c r="W64"/>
      <c r="X64"/>
      <c r="Y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100"/>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27"/>
      <c r="C72" s="78"/>
      <c r="D72"/>
      <c r="E72" s="4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100"/>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27"/>
      <c r="C75" s="78"/>
      <c r="D75"/>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107"/>
      <c r="C77" s="10"/>
      <c r="D77" s="106"/>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100"/>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10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107"/>
      <c r="C80" s="10"/>
      <c r="D80" s="106"/>
      <c r="E80" s="43"/>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10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C82" s="13"/>
      <c r="D82" s="1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10"/>
      <c r="C83" s="78"/>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ht="12.65" customHeight="1">
      <c r="A84" s="37"/>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25" customHeight="1">
      <c r="A85" s="37"/>
      <c r="B85" s="27"/>
      <c r="C85" s="10"/>
      <c r="D85" s="106"/>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ht="25" customHeight="1">
      <c r="A86" s="37"/>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ht="25" customHeight="1">
      <c r="A88" s="38"/>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4"/>
      <c r="C89" s="10"/>
      <c r="D89" s="13"/>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4"/>
      <c r="C91" s="10"/>
      <c r="D91" s="13"/>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107"/>
      <c r="C93" s="10"/>
      <c r="D93" s="106"/>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B94" s="100"/>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107"/>
      <c r="C95" s="10"/>
      <c r="D95" s="106"/>
      <c r="E95" s="4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100"/>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107"/>
      <c r="C97" s="10"/>
      <c r="D97" s="106"/>
      <c r="E97" s="4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c r="B98" s="100"/>
      <c r="C98" s="32"/>
      <c r="D98" s="32"/>
      <c r="E98" s="32"/>
      <c r="F98" s="32"/>
      <c r="H98" s="32"/>
    </row>
    <row r="99" spans="1:256">
      <c r="A99" s="37"/>
      <c r="B99" s="4"/>
      <c r="C99" s="10"/>
      <c r="D99" s="106"/>
      <c r="E99" s="43"/>
      <c r="F99" s="32"/>
      <c r="H99" s="32"/>
    </row>
    <row r="100" spans="1:256">
      <c r="A100" s="32"/>
      <c r="B100" s="32"/>
      <c r="C100" s="32"/>
      <c r="D100" s="32"/>
      <c r="E100" s="32"/>
      <c r="F100" s="32"/>
      <c r="H100" s="32"/>
    </row>
    <row r="101" spans="1:256">
      <c r="A101" s="37"/>
      <c r="B101" s="177"/>
      <c r="C101" s="10"/>
      <c r="D101" s="106"/>
      <c r="E101" s="43"/>
      <c r="F101" s="32"/>
      <c r="H101" s="32"/>
    </row>
    <row r="102" spans="1:256">
      <c r="A102" s="37"/>
      <c r="B102" s="32"/>
      <c r="C102" s="32"/>
      <c r="D102" s="32"/>
      <c r="E102" s="32"/>
      <c r="F102" s="32"/>
      <c r="H102" s="32"/>
    </row>
    <row r="103" spans="1:256">
      <c r="A103" s="13"/>
      <c r="B103" s="4"/>
      <c r="C103" s="10"/>
      <c r="D103" s="106"/>
      <c r="E103" s="43"/>
      <c r="F103" s="32"/>
      <c r="H103" s="32"/>
    </row>
    <row r="104" spans="1:256" s="32" customFormat="1">
      <c r="A104" s="13"/>
      <c r="B104" s="2"/>
      <c r="C104" s="13"/>
      <c r="D104" s="13"/>
      <c r="E10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4"/>
      <c r="C105" s="10"/>
      <c r="D105" s="106"/>
      <c r="E105" s="4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ht="12.65" customHeight="1">
      <c r="A106" s="13"/>
      <c r="B106" s="2"/>
      <c r="C106" s="13"/>
      <c r="D106" s="1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3"/>
      <c r="B107" s="4"/>
      <c r="C107" s="10"/>
      <c r="D107" s="106"/>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E108" s="4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4"/>
      <c r="C109" s="10"/>
      <c r="D109" s="106"/>
      <c r="E109" s="43"/>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
      <c r="B110" s="107"/>
      <c r="C110" s="10"/>
      <c r="D110" s="106"/>
      <c r="E110" s="43"/>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3"/>
      <c r="B111" s="4"/>
      <c r="C111" s="10"/>
      <c r="D111" s="13"/>
      <c r="E111" s="43"/>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E11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107"/>
      <c r="C113" s="10"/>
      <c r="D113" s="106"/>
      <c r="E113" s="43"/>
      <c r="F11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2"/>
      <c r="C114" s="13"/>
      <c r="D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27"/>
      <c r="C115" s="10"/>
      <c r="D115" s="106"/>
      <c r="E115" s="4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B116" s="27"/>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27"/>
      <c r="I118" s="106"/>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I120" s="106"/>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4"/>
      <c r="C121" s="10"/>
      <c r="D121" s="106"/>
      <c r="E121" s="4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ht="12.65" customHeight="1">
      <c r="A122" s="37"/>
      <c r="B122" s="96"/>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G124" s="107"/>
      <c r="H124" s="10"/>
      <c r="I124" s="106"/>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G126" s="107"/>
      <c r="H126" s="10"/>
      <c r="I126" s="10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C127" s="10"/>
      <c r="D127" s="106"/>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G128" s="27"/>
      <c r="H128" s="10"/>
      <c r="I128" s="106"/>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C129" s="10"/>
      <c r="D129" s="106"/>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ht="16" customHeight="1">
      <c r="A130" s="13"/>
      <c r="B130" s="27"/>
      <c r="G130" s="27"/>
      <c r="H130" s="10"/>
      <c r="I130" s="106"/>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27"/>
      <c r="C131" s="10"/>
      <c r="D131" s="106"/>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27"/>
      <c r="G132" s="27"/>
      <c r="H132" s="10"/>
      <c r="I132" s="106"/>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27"/>
      <c r="C133" s="10"/>
      <c r="D133" s="106"/>
      <c r="E133" s="43"/>
      <c r="G133" s="27"/>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27"/>
      <c r="G134" s="27"/>
      <c r="H134" s="10"/>
      <c r="I134" s="106"/>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B135" s="107"/>
      <c r="C135" s="10"/>
      <c r="D135" s="106"/>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27"/>
      <c r="G136" s="107"/>
      <c r="H136" s="10"/>
      <c r="I136" s="10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27"/>
      <c r="C137" s="10"/>
      <c r="D137" s="106"/>
      <c r="E137" s="43"/>
      <c r="G137" s="27"/>
      <c r="I137" s="106"/>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13"/>
      <c r="B138" s="27"/>
      <c r="G138" s="27"/>
      <c r="H138" s="10"/>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ht="10.5" customHeight="1">
      <c r="A139" s="13"/>
      <c r="B139" s="10"/>
      <c r="C139" s="78"/>
      <c r="D139"/>
      <c r="E139" s="43"/>
      <c r="G139" s="27"/>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3"/>
      <c r="G140" s="27"/>
      <c r="H140" s="1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3"/>
      <c r="B141" s="27"/>
      <c r="C141" s="10"/>
      <c r="D141" s="106"/>
      <c r="E141" s="43"/>
      <c r="G141" s="27"/>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G142" s="27"/>
      <c r="H142" s="10"/>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G143" s="27"/>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C144" s="10"/>
      <c r="D144" s="106"/>
      <c r="G144" s="10"/>
      <c r="H144" s="10"/>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10"/>
      <c r="C145" s="78"/>
      <c r="D145"/>
      <c r="E145" s="43"/>
      <c r="G145" s="10"/>
      <c r="H145" s="10"/>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10"/>
      <c r="C146" s="78"/>
      <c r="D146"/>
      <c r="G146" s="10"/>
      <c r="H146" s="78"/>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4"/>
      <c r="C147" s="10"/>
      <c r="D147" s="106"/>
      <c r="E147" s="43"/>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E148" s="43"/>
      <c r="H148" s="10"/>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10"/>
      <c r="C149" s="10"/>
      <c r="D149" s="106"/>
      <c r="E149" s="4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E150" s="43"/>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10"/>
      <c r="C151" s="10"/>
      <c r="D15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3"/>
      <c r="E152" s="43"/>
      <c r="H152" s="13"/>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ht="13">
      <c r="A153" s="46"/>
      <c r="B153" s="188"/>
      <c r="C153" s="175"/>
      <c r="D153" s="176"/>
      <c r="G153" s="87"/>
      <c r="H153" s="190"/>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B154" s="10"/>
      <c r="D154"/>
      <c r="H154" s="82"/>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5"/>
      <c r="B155" s="107"/>
      <c r="C155" s="10"/>
      <c r="D155" s="106"/>
      <c r="E155" s="43"/>
      <c r="H155" s="8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H156" s="76"/>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3"/>
      <c r="E157" s="43"/>
      <c r="H157" s="31"/>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c r="A158" s="13"/>
      <c r="B158" s="32"/>
      <c r="C158" s="32"/>
      <c r="E158" s="32"/>
      <c r="F158" s="32"/>
      <c r="H158" s="31"/>
    </row>
    <row r="159" spans="1:256" s="32" customFormat="1">
      <c r="A159" s="13"/>
      <c r="B159" s="4"/>
      <c r="C159" s="10"/>
      <c r="D159" s="13"/>
      <c r="E159" s="43"/>
      <c r="H159" s="31"/>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10"/>
      <c r="C160" s="10"/>
      <c r="D160" s="13"/>
      <c r="H160" s="31"/>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3"/>
      <c r="E161" s="43"/>
      <c r="H161" s="31"/>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D162" s="13"/>
      <c r="H162" s="31"/>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78"/>
      <c r="D163"/>
      <c r="E163" s="43"/>
      <c r="H163" s="31"/>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0"/>
      <c r="H164" s="31"/>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27"/>
      <c r="C165" s="78"/>
      <c r="D165"/>
      <c r="E165" s="43"/>
      <c r="H165" s="31"/>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0"/>
      <c r="H166" s="31"/>
      <c r="I166" s="13"/>
      <c r="J166"/>
      <c r="K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7"/>
      <c r="C167" s="10"/>
      <c r="D167" s="106"/>
      <c r="E167" s="43"/>
      <c r="H167" s="13"/>
      <c r="I167" s="13"/>
      <c r="J167"/>
      <c r="K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3"/>
      <c r="B168" s="100"/>
      <c r="H168" s="31"/>
      <c r="I168" s="13"/>
      <c r="J168"/>
      <c r="K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107"/>
      <c r="C169" s="10"/>
      <c r="D169" s="106"/>
      <c r="E169" s="43"/>
      <c r="H169" s="31"/>
      <c r="I169" s="13"/>
      <c r="J169"/>
      <c r="K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13"/>
      <c r="C170" s="13"/>
      <c r="D170" s="1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10"/>
      <c r="C171" s="78"/>
      <c r="D171" s="13"/>
      <c r="E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4"/>
      <c r="C173" s="10"/>
      <c r="D173" s="13"/>
      <c r="E173" s="43"/>
      <c r="G173" s="89"/>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4"/>
      <c r="C175" s="10"/>
      <c r="D175" s="13"/>
      <c r="E175" s="43"/>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8"/>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15"/>
      <c r="B177" s="4"/>
      <c r="C177" s="10"/>
      <c r="D177" s="13"/>
      <c r="E177" s="43"/>
      <c r="G177" s="43"/>
      <c r="H177" s="31"/>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G178" s="43"/>
      <c r="H178" s="31"/>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15"/>
      <c r="B179" s="107"/>
      <c r="C179" s="10"/>
      <c r="D179" s="106"/>
      <c r="E179" s="43"/>
      <c r="G179" s="43"/>
      <c r="H179" s="31"/>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s="15"/>
      <c r="B180" s="100"/>
      <c r="H180" s="31"/>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c r="B181" s="107"/>
      <c r="C181" s="10"/>
      <c r="D181" s="106"/>
      <c r="E181" s="43"/>
      <c r="F181"/>
      <c r="G181" s="43"/>
      <c r="H181" s="31"/>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c r="B182" s="107"/>
      <c r="C182" s="10"/>
      <c r="D182" s="106"/>
      <c r="E182" s="43"/>
      <c r="F182"/>
      <c r="G182" s="43"/>
      <c r="H182" s="31"/>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c r="B183" s="107"/>
      <c r="C183" s="10"/>
      <c r="D183" s="106"/>
      <c r="E183" s="43"/>
      <c r="F183"/>
      <c r="G183" s="43"/>
      <c r="H183" s="31"/>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c r="B184" s="100"/>
      <c r="F184"/>
      <c r="G184" s="43"/>
      <c r="H184" s="31"/>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c r="B185" s="4"/>
      <c r="C185" s="10"/>
      <c r="D185" s="106"/>
      <c r="E185" s="43"/>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c r="B186" s="4"/>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c r="B187" s="4"/>
      <c r="C187" s="10"/>
      <c r="D187" s="106"/>
      <c r="F187"/>
      <c r="G187" s="43"/>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c r="B188" s="4"/>
      <c r="F188"/>
      <c r="G188" s="43"/>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c r="B189" s="4"/>
      <c r="C189" s="10"/>
      <c r="D189" s="106"/>
      <c r="F189"/>
      <c r="G189" s="43"/>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c r="B190" s="4"/>
      <c r="F190"/>
      <c r="G190" s="43"/>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c r="B191" s="4"/>
      <c r="C191" s="10"/>
      <c r="D191" s="106"/>
      <c r="F191"/>
      <c r="G191" s="43"/>
      <c r="H191" s="31"/>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4"/>
      <c r="C192" s="10"/>
      <c r="D192" s="106"/>
      <c r="E192" s="43"/>
      <c r="F192"/>
      <c r="G192" s="4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A193" s="37"/>
      <c r="B193" s="2"/>
      <c r="C193" s="13"/>
      <c r="D193" s="13"/>
      <c r="E193"/>
      <c r="F193"/>
      <c r="G193" s="43"/>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4"/>
      <c r="C194" s="10"/>
      <c r="D194" s="106"/>
      <c r="E194" s="43"/>
      <c r="F194"/>
      <c r="G194" s="43"/>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A195" s="13"/>
      <c r="B195" s="2"/>
      <c r="C195" s="13"/>
      <c r="D195" s="13"/>
      <c r="F195"/>
      <c r="G195" s="43"/>
      <c r="H195" s="31"/>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B196" s="4"/>
      <c r="C196" s="10"/>
      <c r="D196" s="106"/>
      <c r="E196" s="43"/>
      <c r="F196"/>
      <c r="G196" s="43"/>
      <c r="H196" s="13"/>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13"/>
      <c r="E197" s="43"/>
      <c r="F197"/>
      <c r="G197" s="43"/>
      <c r="H197" s="31"/>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4"/>
      <c r="C198" s="10"/>
      <c r="D198" s="106"/>
      <c r="E198" s="43"/>
      <c r="F198"/>
      <c r="G198" s="43"/>
      <c r="H198" s="31"/>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13"/>
      <c r="B199" s="107"/>
      <c r="C199" s="10"/>
      <c r="D199" s="106"/>
      <c r="E199" s="43"/>
      <c r="F199"/>
      <c r="G199" s="43"/>
      <c r="H199" s="31"/>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13"/>
      <c r="B200" s="4"/>
      <c r="C200" s="10"/>
      <c r="D200" s="13"/>
      <c r="E200" s="43"/>
      <c r="F200"/>
      <c r="G200" s="43"/>
      <c r="H200" s="31"/>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13"/>
      <c r="E201"/>
      <c r="F201"/>
      <c r="G201" s="43"/>
      <c r="H201" s="31"/>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13"/>
      <c r="B202" s="107"/>
      <c r="C202" s="10"/>
      <c r="D202" s="106"/>
      <c r="E202" s="43"/>
      <c r="F202"/>
      <c r="H202" s="31"/>
      <c r="I202" s="13"/>
      <c r="J202"/>
      <c r="K202"/>
      <c r="L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13"/>
      <c r="B203" s="2"/>
      <c r="C203" s="13"/>
      <c r="D203" s="13"/>
      <c r="F203"/>
      <c r="H203" s="31"/>
      <c r="I203" s="13"/>
      <c r="J203"/>
      <c r="K203"/>
      <c r="L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13"/>
      <c r="B204" s="27"/>
      <c r="C204" s="10"/>
      <c r="D204" s="106"/>
      <c r="E204" s="43"/>
      <c r="H204" s="31"/>
      <c r="I204" s="13"/>
      <c r="J204"/>
      <c r="K204"/>
      <c r="L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B205" s="27"/>
      <c r="H205" s="31"/>
      <c r="I205" s="13"/>
      <c r="J205"/>
      <c r="K205"/>
      <c r="L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
      <c r="B206" s="27"/>
      <c r="C206" s="10"/>
      <c r="D206" s="106"/>
      <c r="E206" s="43"/>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B207" s="27"/>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3"/>
      <c r="B208" s="27"/>
      <c r="C208" s="10"/>
      <c r="D208" s="106"/>
      <c r="E208" s="43"/>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3"/>
      <c r="B210" s="4"/>
      <c r="C210" s="10"/>
      <c r="D210" s="106"/>
      <c r="E210" s="43"/>
      <c r="G210" s="43"/>
      <c r="H210" s="31"/>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B211" s="96"/>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3"/>
      <c r="B212" s="107"/>
      <c r="C212" s="10"/>
      <c r="D212" s="106"/>
      <c r="E212" s="43"/>
      <c r="G212" s="43"/>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G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ht="12" customHeight="1">
      <c r="A214" s="37"/>
      <c r="B214" s="107"/>
      <c r="C214" s="10"/>
      <c r="D214" s="106"/>
      <c r="E214" s="43"/>
      <c r="G214" s="43"/>
      <c r="H214" s="31"/>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ht="12" customHeight="1">
      <c r="A215" s="37"/>
      <c r="G215" s="43"/>
      <c r="H215" s="31"/>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7"/>
      <c r="B216" s="107"/>
      <c r="C216" s="10"/>
      <c r="D216" s="106"/>
      <c r="E216" s="43"/>
      <c r="G216" s="43"/>
      <c r="H216" s="31"/>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27"/>
      <c r="C218" s="10"/>
      <c r="D218" s="106"/>
      <c r="E218" s="43"/>
      <c r="G218" s="43"/>
      <c r="H218" s="31"/>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C220" s="10"/>
      <c r="D220" s="106"/>
      <c r="E220" s="43"/>
      <c r="G220" s="4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B221" s="27"/>
      <c r="G221" s="4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27"/>
      <c r="C222" s="10"/>
      <c r="D222" s="106"/>
      <c r="E222" s="43"/>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B223" s="27"/>
      <c r="G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B224" s="27"/>
      <c r="C224" s="10"/>
      <c r="D224" s="106"/>
      <c r="E224" s="43"/>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B225" s="27"/>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B226" s="107"/>
      <c r="C226" s="10"/>
      <c r="D226" s="106"/>
      <c r="E226" s="43"/>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B227" s="27"/>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B228" s="27"/>
      <c r="C228" s="10"/>
      <c r="D228" s="106"/>
      <c r="E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B229" s="27"/>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B230" s="10"/>
      <c r="C230" s="78"/>
      <c r="D230"/>
      <c r="E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B232" s="27"/>
      <c r="C232" s="10"/>
      <c r="D232" s="106"/>
      <c r="E232" s="43"/>
      <c r="G232" s="43"/>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7"/>
      <c r="B233" s="27"/>
      <c r="G233" s="43"/>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7"/>
      <c r="B234" s="27"/>
      <c r="C234" s="10"/>
      <c r="D234" s="106"/>
      <c r="E234" s="43"/>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7"/>
      <c r="B235" s="27"/>
      <c r="C235" s="10"/>
      <c r="D235" s="106"/>
      <c r="G235" s="43"/>
      <c r="H235" s="31"/>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7"/>
      <c r="B236" s="10"/>
      <c r="C236" s="78"/>
      <c r="D236"/>
      <c r="E236" s="43"/>
      <c r="H236" s="31"/>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7"/>
      <c r="B237" s="10"/>
      <c r="C237" s="78"/>
      <c r="D237"/>
      <c r="H237" s="31"/>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37"/>
      <c r="B238" s="4"/>
      <c r="C238" s="10"/>
      <c r="D238" s="106"/>
      <c r="E238" s="43"/>
      <c r="H238" s="31"/>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37"/>
      <c r="E239" s="43"/>
      <c r="H239" s="31"/>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7"/>
      <c r="B240" s="10"/>
      <c r="C240" s="10"/>
      <c r="D240" s="106"/>
      <c r="E240" s="43"/>
      <c r="G240" s="43"/>
      <c r="H240" s="31"/>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7"/>
      <c r="E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3"/>
      <c r="B242" s="10"/>
      <c r="C242" s="10"/>
      <c r="D242"/>
      <c r="H242" s="31"/>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138"/>
      <c r="B243" s="110"/>
      <c r="C243" s="138"/>
      <c r="D243" s="138"/>
      <c r="E243" s="138"/>
      <c r="H243" s="31"/>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43"/>
      <c r="B244" s="110"/>
      <c r="C244" s="112"/>
      <c r="D244" s="149"/>
      <c r="E244" s="169"/>
      <c r="H244" s="31"/>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43"/>
      <c r="B245" s="110"/>
      <c r="C245" s="112"/>
      <c r="D245" s="149"/>
      <c r="E245" s="138"/>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143"/>
      <c r="B246" s="110"/>
      <c r="C246" s="112"/>
      <c r="D246" s="149"/>
      <c r="E246" s="169"/>
      <c r="F246"/>
      <c r="H246" s="31"/>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143"/>
      <c r="B247" s="110"/>
      <c r="C247" s="112"/>
      <c r="D247" s="149"/>
      <c r="E247" s="136"/>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ht="13">
      <c r="A248" s="143"/>
      <c r="B248" s="186"/>
      <c r="C248" s="178"/>
      <c r="D248" s="179"/>
      <c r="E248" s="169"/>
      <c r="F248"/>
      <c r="H248" s="31"/>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143"/>
      <c r="B249" s="110"/>
      <c r="C249" s="112"/>
      <c r="D249" s="142"/>
      <c r="E249" s="136"/>
      <c r="F249"/>
      <c r="H249" s="31"/>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143"/>
      <c r="B250" s="110"/>
      <c r="C250" s="112"/>
      <c r="D250" s="142"/>
      <c r="E250" s="169"/>
      <c r="F250"/>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143"/>
      <c r="B251" s="110"/>
      <c r="C251" s="112"/>
      <c r="D251" s="142"/>
      <c r="E251" s="136"/>
      <c r="F25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143"/>
      <c r="B252" s="135"/>
      <c r="C252" s="136"/>
      <c r="D252" s="142"/>
      <c r="E252" s="169"/>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143"/>
      <c r="B253" s="135"/>
      <c r="C253" s="136"/>
      <c r="D253" s="142"/>
      <c r="E253" s="138"/>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143"/>
      <c r="B254" s="137"/>
      <c r="C254" s="136"/>
      <c r="D254" s="142"/>
      <c r="E254" s="169"/>
      <c r="G254" s="43"/>
      <c r="H254" s="3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113"/>
      <c r="B255" s="137"/>
      <c r="C255" s="136"/>
      <c r="D255" s="142"/>
      <c r="E255" s="138"/>
      <c r="G255" s="43"/>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113"/>
      <c r="B256" s="137"/>
      <c r="C256" s="136"/>
      <c r="D256" s="142"/>
      <c r="E256" s="169"/>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138"/>
      <c r="B257" s="137"/>
      <c r="C257" s="136"/>
      <c r="D257" s="142"/>
      <c r="E257" s="138"/>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ht="13">
      <c r="A258" s="170"/>
      <c r="B258" s="136"/>
      <c r="C258" s="136"/>
      <c r="D258" s="113"/>
      <c r="E258" s="169"/>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B259" s="137"/>
      <c r="C259" s="136"/>
      <c r="D259" s="142"/>
      <c r="E259" s="138"/>
      <c r="G259" s="4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3"/>
      <c r="B260" s="136"/>
      <c r="C260" s="136"/>
      <c r="D260" s="142"/>
      <c r="E260" s="169"/>
      <c r="G260" s="43"/>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3"/>
      <c r="B261" s="137"/>
      <c r="C261" s="112"/>
      <c r="D261" s="142"/>
      <c r="E261" s="138"/>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3"/>
      <c r="B262" s="137"/>
      <c r="C262" s="136"/>
      <c r="D262" s="113"/>
      <c r="E262" s="169"/>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3"/>
      <c r="B263" s="135"/>
      <c r="C263" s="112"/>
      <c r="D263" s="142"/>
      <c r="E263" s="138"/>
      <c r="G263" s="43"/>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3"/>
      <c r="B264" s="137"/>
      <c r="C264" s="136"/>
      <c r="D264" s="113"/>
      <c r="E264" s="169"/>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3"/>
      <c r="B265" s="135"/>
      <c r="C265" s="112"/>
      <c r="D265" s="142"/>
      <c r="E265" s="138"/>
      <c r="G265" s="43"/>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s="33"/>
      <c r="B266" s="135"/>
      <c r="C266" s="136"/>
      <c r="D266" s="142"/>
      <c r="E266" s="169"/>
      <c r="G266" s="43"/>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3"/>
      <c r="B267" s="135"/>
      <c r="C267" s="112"/>
      <c r="D267" s="142"/>
      <c r="E267" s="138"/>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s="33"/>
      <c r="B268" s="137"/>
      <c r="C268" s="136"/>
      <c r="D268" s="142"/>
      <c r="E268" s="138"/>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ht="13">
      <c r="A269" s="46"/>
      <c r="B269" s="137"/>
      <c r="C269" s="112"/>
      <c r="D269" s="142"/>
      <c r="E269" s="138"/>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ht="13">
      <c r="A270" s="46"/>
      <c r="B270" s="136"/>
      <c r="C270" s="136"/>
      <c r="D270" s="142"/>
      <c r="E270" s="169"/>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ht="13">
      <c r="A271" s="46"/>
      <c r="B271" s="137"/>
      <c r="C271" s="112"/>
      <c r="D271" s="142"/>
      <c r="E271" s="138"/>
      <c r="G271" s="43"/>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ht="13">
      <c r="A272" s="46"/>
      <c r="B272" s="112"/>
      <c r="C272" s="112"/>
      <c r="D272" s="136"/>
      <c r="E272" s="169"/>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ht="13">
      <c r="A273" s="46"/>
      <c r="B273" s="138"/>
      <c r="C273" s="138"/>
      <c r="D273" s="138"/>
      <c r="E273" s="138"/>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ht="13">
      <c r="A274" s="33"/>
      <c r="B274" s="191"/>
      <c r="C274" s="137"/>
      <c r="D274" s="192"/>
      <c r="E274" s="138"/>
      <c r="G274" s="193"/>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H276" s="13"/>
      <c r="I276" s="13"/>
      <c r="J276"/>
      <c r="K276"/>
      <c r="L276"/>
      <c r="M276"/>
      <c r="N276" s="107"/>
      <c r="O276" s="10"/>
      <c r="P276" s="10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s="33"/>
      <c r="B277" s="34"/>
      <c r="C277" s="13"/>
      <c r="D277" s="30"/>
      <c r="E277" s="40"/>
      <c r="F277" s="31"/>
      <c r="H277" s="13"/>
      <c r="I277" s="13"/>
      <c r="J277"/>
      <c r="K277"/>
      <c r="L277"/>
      <c r="M277"/>
      <c r="N277" s="2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H278" s="13"/>
      <c r="I278" s="13"/>
      <c r="J278"/>
      <c r="K278"/>
      <c r="L278"/>
      <c r="M278"/>
      <c r="N278" s="27"/>
      <c r="O278" s="10"/>
      <c r="P278" s="106"/>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H279" s="13"/>
      <c r="I279" s="13"/>
      <c r="J279"/>
      <c r="K279"/>
      <c r="L279"/>
      <c r="M279"/>
      <c r="N279" s="27"/>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H280" s="13"/>
      <c r="I280" s="13"/>
      <c r="J280"/>
      <c r="K280"/>
      <c r="L280"/>
      <c r="M280"/>
      <c r="N280" s="27"/>
      <c r="O280" s="10"/>
      <c r="P280" s="106"/>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c r="N281" s="27"/>
      <c r="O281" s="32"/>
      <c r="P281" s="32"/>
    </row>
    <row r="282" spans="1:256">
      <c r="N282" s="27"/>
      <c r="O282" s="10"/>
      <c r="P282" s="106"/>
    </row>
    <row r="283" spans="1:256">
      <c r="N283" s="27"/>
      <c r="O283" s="32"/>
      <c r="P283" s="32"/>
    </row>
    <row r="284" spans="1:256">
      <c r="N284" s="27"/>
      <c r="O284" s="10"/>
      <c r="P284" s="106"/>
    </row>
    <row r="285" spans="1:256">
      <c r="N285" s="27"/>
      <c r="O285" s="32"/>
      <c r="P285" s="32"/>
    </row>
    <row r="286" spans="1:256">
      <c r="B286" s="144"/>
      <c r="C286" s="147"/>
      <c r="D286" s="113"/>
      <c r="E286" s="169"/>
      <c r="N286" s="107"/>
      <c r="O286" s="10"/>
      <c r="P286" s="106"/>
    </row>
    <row r="287" spans="1:256">
      <c r="B287" s="144"/>
      <c r="C287" s="112"/>
      <c r="D287" s="113"/>
      <c r="E287" s="136"/>
      <c r="N287" s="27"/>
      <c r="O287" s="32"/>
      <c r="P287" s="32"/>
    </row>
    <row r="288" spans="1:256">
      <c r="B288" s="144"/>
      <c r="C288" s="147"/>
      <c r="D288" s="113"/>
      <c r="E288" s="169"/>
      <c r="N288" s="27"/>
      <c r="O288" s="10"/>
      <c r="P288" s="106"/>
    </row>
    <row r="289" spans="2:16">
      <c r="B289" s="144"/>
      <c r="C289" s="112"/>
      <c r="D289" s="113"/>
      <c r="E289" s="136"/>
      <c r="N289" s="32"/>
      <c r="O289" s="32"/>
      <c r="P289" s="32"/>
    </row>
    <row r="290" spans="2:16">
      <c r="B290" s="144"/>
      <c r="C290" s="147"/>
      <c r="D290" s="113"/>
      <c r="E290" s="169"/>
      <c r="N290" s="27"/>
      <c r="O290" s="10"/>
      <c r="P290" s="106"/>
    </row>
    <row r="291" spans="2:16">
      <c r="B291" s="144"/>
      <c r="C291" s="112"/>
      <c r="D291" s="113"/>
      <c r="E291" s="136"/>
      <c r="N291" s="32"/>
      <c r="O291" s="32"/>
      <c r="P291" s="32"/>
    </row>
    <row r="292" spans="2:16">
      <c r="B292" s="144"/>
      <c r="C292" s="147"/>
      <c r="D292" s="113"/>
      <c r="E292" s="169"/>
      <c r="N292" s="10"/>
      <c r="O292" s="10"/>
      <c r="P292" s="106"/>
    </row>
    <row r="293" spans="2:16">
      <c r="B293" s="111"/>
      <c r="C293" s="113"/>
      <c r="D293" s="113"/>
      <c r="E293" s="136"/>
      <c r="N293" s="32"/>
      <c r="O293" s="32"/>
      <c r="P293" s="32"/>
    </row>
    <row r="294" spans="2:16" ht="15.5">
      <c r="B294" s="144"/>
      <c r="C294" s="147"/>
      <c r="D294" s="113"/>
      <c r="E294" s="169"/>
      <c r="N294" s="103"/>
      <c r="O294" s="10"/>
      <c r="P294" s="106"/>
    </row>
    <row r="295" spans="2:16">
      <c r="B295" s="144"/>
      <c r="C295" s="112"/>
      <c r="D295" s="113"/>
      <c r="E295" s="136"/>
    </row>
    <row r="296" spans="2:16">
      <c r="B296" s="144"/>
      <c r="C296" s="147"/>
      <c r="D296" s="113"/>
      <c r="E296" s="169"/>
    </row>
    <row r="297" spans="2:16">
      <c r="B297" s="144"/>
      <c r="C297" s="147"/>
      <c r="D297" s="113"/>
      <c r="E297" s="136"/>
    </row>
    <row r="298" spans="2:16">
      <c r="B298" s="144"/>
      <c r="C298" s="147"/>
      <c r="D298" s="113"/>
      <c r="E298" s="169"/>
    </row>
    <row r="299" spans="2:16">
      <c r="B299" s="144"/>
      <c r="C299" s="147"/>
      <c r="D299" s="113"/>
      <c r="E299" s="136"/>
    </row>
    <row r="300" spans="2:16">
      <c r="B300" s="144"/>
      <c r="C300" s="147"/>
      <c r="D300" s="113"/>
      <c r="E300" s="169"/>
    </row>
    <row r="301" spans="2:16">
      <c r="B301" s="144"/>
      <c r="C301" s="147"/>
      <c r="D301" s="113"/>
      <c r="E301" s="136"/>
    </row>
    <row r="302" spans="2:16">
      <c r="B302" s="111"/>
      <c r="C302" s="147"/>
      <c r="D302" s="113"/>
      <c r="E302" s="169"/>
    </row>
    <row r="303" spans="2:16">
      <c r="B303" s="111"/>
      <c r="C303" s="147"/>
      <c r="D303" s="113"/>
      <c r="E303" s="136"/>
    </row>
    <row r="304" spans="2:16">
      <c r="B304" s="111"/>
      <c r="C304" s="147"/>
      <c r="D304" s="113"/>
      <c r="E304" s="169"/>
    </row>
    <row r="305" spans="1:6">
      <c r="B305" s="111"/>
      <c r="C305" s="147"/>
      <c r="D305" s="113"/>
      <c r="E305" s="136"/>
    </row>
    <row r="306" spans="1:6">
      <c r="B306" s="144"/>
      <c r="C306" s="147"/>
      <c r="D306" s="113"/>
      <c r="E306" s="169"/>
    </row>
    <row r="307" spans="1:6">
      <c r="B307" s="111"/>
      <c r="C307" s="147"/>
      <c r="D307" s="113"/>
      <c r="E307" s="136"/>
    </row>
    <row r="308" spans="1:6">
      <c r="B308" s="144"/>
      <c r="C308" s="112"/>
      <c r="D308" s="113"/>
      <c r="E308" s="169"/>
    </row>
    <row r="309" spans="1:6">
      <c r="B309" s="111"/>
      <c r="C309" s="113"/>
      <c r="D309" s="113"/>
      <c r="E309" s="136"/>
    </row>
    <row r="310" spans="1:6">
      <c r="B310" s="144"/>
      <c r="C310" s="147"/>
      <c r="D310" s="113"/>
      <c r="E310" s="169"/>
    </row>
    <row r="311" spans="1:6">
      <c r="B311" s="144"/>
      <c r="C311" s="112"/>
      <c r="D311" s="113"/>
      <c r="E311" s="136"/>
    </row>
    <row r="312" spans="1:6">
      <c r="B312" s="144"/>
      <c r="C312" s="147"/>
      <c r="D312" s="113"/>
      <c r="E312" s="169"/>
    </row>
    <row r="313" spans="1:6">
      <c r="B313" s="111"/>
      <c r="C313" s="113"/>
      <c r="D313" s="113"/>
      <c r="E313" s="136"/>
    </row>
    <row r="314" spans="1:6">
      <c r="B314" s="144"/>
      <c r="C314" s="147"/>
      <c r="D314" s="113"/>
      <c r="E314" s="169"/>
    </row>
    <row r="315" spans="1:6">
      <c r="B315" s="144"/>
      <c r="C315" s="112"/>
      <c r="D315" s="113"/>
      <c r="E315" s="136"/>
    </row>
    <row r="316" spans="1:6">
      <c r="B316" s="144"/>
      <c r="C316" s="147"/>
      <c r="D316" s="113"/>
      <c r="E316" s="169"/>
    </row>
    <row r="319" spans="1:6" ht="13">
      <c r="A319" s="46"/>
      <c r="B319" s="57"/>
      <c r="C319" s="77"/>
      <c r="D319" s="55"/>
      <c r="E319" s="32"/>
      <c r="F319" s="31"/>
    </row>
    <row r="320" spans="1:6" ht="13">
      <c r="A320" s="46"/>
      <c r="B320" s="144"/>
      <c r="C320" s="147"/>
      <c r="D320" s="113"/>
      <c r="E320" s="169"/>
      <c r="F320" s="31"/>
    </row>
    <row r="321" spans="1:8" ht="13">
      <c r="A321" s="46"/>
      <c r="B321" s="144"/>
      <c r="C321" s="112"/>
      <c r="D321" s="113"/>
      <c r="E321" s="136"/>
      <c r="F321" s="31"/>
    </row>
    <row r="322" spans="1:8" ht="13">
      <c r="A322" s="46"/>
      <c r="B322" s="144"/>
      <c r="C322" s="147"/>
      <c r="D322" s="113"/>
      <c r="E322" s="169"/>
      <c r="F322" s="31"/>
      <c r="H322" s="32"/>
    </row>
    <row r="323" spans="1:8" ht="13">
      <c r="A323" s="46"/>
      <c r="B323" s="144"/>
      <c r="C323" s="147"/>
      <c r="D323" s="113"/>
      <c r="E323" s="136"/>
      <c r="F323" s="31"/>
      <c r="H323" s="32"/>
    </row>
    <row r="324" spans="1:8">
      <c r="A324" s="33"/>
      <c r="B324" s="144"/>
      <c r="C324" s="147"/>
      <c r="D324" s="113"/>
      <c r="E324" s="169"/>
      <c r="F324" s="31"/>
      <c r="H324" s="32"/>
    </row>
    <row r="325" spans="1:8">
      <c r="A325" s="33"/>
      <c r="B325" s="144"/>
      <c r="C325" s="147"/>
      <c r="D325" s="113"/>
      <c r="E325" s="136"/>
      <c r="F325" s="31"/>
      <c r="H325" s="32"/>
    </row>
    <row r="326" spans="1:8">
      <c r="A326" s="33"/>
      <c r="B326" s="144"/>
      <c r="C326" s="147"/>
      <c r="D326" s="113"/>
      <c r="E326" s="169"/>
      <c r="F326" s="31"/>
      <c r="H326" s="32"/>
    </row>
    <row r="327" spans="1:8">
      <c r="A327" s="33"/>
      <c r="B327" s="118"/>
      <c r="C327" s="78"/>
      <c r="D327" s="85"/>
      <c r="E327" s="43"/>
      <c r="F327" s="31"/>
      <c r="H327" s="32"/>
    </row>
    <row r="328" spans="1:8">
      <c r="A328" s="33"/>
      <c r="B328" s="118"/>
      <c r="C328" s="78"/>
      <c r="D328" s="85"/>
      <c r="E328" s="32"/>
      <c r="F328" s="31"/>
      <c r="H328" s="32"/>
    </row>
    <row r="329" spans="1:8">
      <c r="B329" s="33"/>
      <c r="C329" s="144"/>
      <c r="D329" s="147"/>
      <c r="E329" s="167"/>
      <c r="F329" s="169"/>
      <c r="G329" s="31"/>
      <c r="H329" s="32"/>
    </row>
    <row r="330" spans="1:8">
      <c r="B330" s="33"/>
      <c r="C330" s="118"/>
      <c r="D330" s="78"/>
      <c r="E330" s="32"/>
      <c r="F330" s="43"/>
      <c r="G330" s="31"/>
      <c r="H330" s="32"/>
    </row>
    <row r="331" spans="1:8">
      <c r="B331" s="33"/>
      <c r="C331" s="118"/>
      <c r="D331" s="78"/>
      <c r="E331" s="32"/>
      <c r="F331" s="32"/>
      <c r="G331" s="31"/>
      <c r="H331" s="32"/>
    </row>
    <row r="343" spans="2:8" ht="13">
      <c r="B343" s="46"/>
      <c r="C343" s="57"/>
      <c r="D343" s="77"/>
      <c r="E343" s="13"/>
      <c r="F343" s="32"/>
      <c r="G343" s="31"/>
      <c r="H343" s="32"/>
    </row>
    <row r="344" spans="2:8" ht="13">
      <c r="B344" s="46"/>
      <c r="C344" s="144"/>
      <c r="D344" s="147"/>
      <c r="E344" s="167"/>
      <c r="F344" s="169"/>
      <c r="G344" s="31"/>
      <c r="H344" s="32"/>
    </row>
    <row r="345" spans="2:8" ht="13">
      <c r="B345" s="46"/>
      <c r="C345" s="144"/>
      <c r="D345" s="112"/>
      <c r="E345" s="113"/>
      <c r="F345" s="136"/>
      <c r="G345" s="31"/>
      <c r="H345" s="32"/>
    </row>
    <row r="346" spans="2:8" ht="13">
      <c r="B346" s="46"/>
      <c r="C346" s="144"/>
      <c r="D346" s="147"/>
      <c r="E346" s="167"/>
      <c r="F346" s="169"/>
      <c r="G346" s="31"/>
      <c r="H346" s="32"/>
    </row>
    <row r="347" spans="2:8" ht="13">
      <c r="B347" s="46"/>
      <c r="C347" s="144"/>
      <c r="D347" s="147"/>
      <c r="E347" s="167"/>
      <c r="F347" s="136"/>
      <c r="G347" s="31"/>
      <c r="H347" s="32"/>
    </row>
    <row r="348" spans="2:8">
      <c r="B348" s="33"/>
      <c r="C348" s="144"/>
      <c r="D348" s="147"/>
      <c r="E348" s="167"/>
      <c r="F348" s="169"/>
      <c r="G348" s="31"/>
      <c r="H348" s="32"/>
    </row>
    <row r="349" spans="2:8">
      <c r="B349" s="33"/>
      <c r="C349" s="144"/>
      <c r="D349" s="147"/>
      <c r="E349" s="167"/>
      <c r="F349" s="136"/>
      <c r="G349" s="31"/>
      <c r="H349" s="32"/>
    </row>
    <row r="350" spans="2:8">
      <c r="B350" s="33"/>
      <c r="C350" s="144"/>
      <c r="D350" s="147"/>
      <c r="E350" s="167"/>
      <c r="F350" s="169"/>
      <c r="G350" s="31"/>
      <c r="H350" s="32"/>
    </row>
    <row r="351" spans="2:8">
      <c r="B351" s="33"/>
      <c r="C351" s="118"/>
      <c r="D351" s="78"/>
      <c r="E351" s="32"/>
      <c r="F351" s="43"/>
      <c r="G351" s="31"/>
      <c r="H351" s="32"/>
    </row>
    <row r="352" spans="2:8">
      <c r="B352" s="33"/>
      <c r="C352" s="118"/>
      <c r="D352" s="78"/>
      <c r="E352" s="32"/>
      <c r="F352" s="32"/>
      <c r="G352" s="31"/>
      <c r="H352" s="32"/>
    </row>
  </sheetData>
  <sheetProtection algorithmName="SHA-512" hashValue="/katA14M74N8mpyRTKv7XvGsWha7rjYMCnRrIpx6G2B+67yfU+0z115epq8NZoaH7B529+7srLkdHeZ5MYTjbg==" saltValue="HfvTQE5Rsca99hFe2bxR2A==" spinCount="100000" sheet="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tabColor theme="7"/>
  </sheetPr>
  <dimension ref="A1:IV316"/>
  <sheetViews>
    <sheetView showZeros="0" view="pageLayout" zoomScaleNormal="100" zoomScaleSheetLayoutView="100" workbookViewId="0">
      <selection activeCell="E25" sqref="E1:E104857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13">
      <c r="A5" s="162" t="s">
        <v>6</v>
      </c>
      <c r="B5" s="163" t="s">
        <v>7</v>
      </c>
      <c r="C5" s="162" t="s">
        <v>8</v>
      </c>
      <c r="D5" s="164" t="s">
        <v>9</v>
      </c>
      <c r="E5" s="165" t="s">
        <v>259</v>
      </c>
      <c r="F5" s="289"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F8" s="190"/>
      <c r="G8" s="166"/>
      <c r="H8" s="190"/>
    </row>
    <row r="9" spans="1:14" ht="50">
      <c r="A9" s="143">
        <v>1</v>
      </c>
      <c r="B9" s="144" t="s">
        <v>141</v>
      </c>
      <c r="C9" s="147" t="s">
        <v>16</v>
      </c>
      <c r="D9" s="113">
        <v>40</v>
      </c>
      <c r="E9" s="168"/>
      <c r="F9" s="184">
        <f>D9*E9</f>
        <v>0</v>
      </c>
      <c r="G9" s="169"/>
      <c r="H9" s="184"/>
      <c r="I9" s="216"/>
      <c r="J9" s="13"/>
    </row>
    <row r="10" spans="1:14">
      <c r="A10" s="143"/>
      <c r="B10" s="144"/>
      <c r="C10" s="147"/>
      <c r="D10" s="113"/>
      <c r="E10" s="169"/>
      <c r="F10" s="184">
        <f t="shared" ref="F10:F36" si="0">D10*E10</f>
        <v>0</v>
      </c>
      <c r="G10" s="169"/>
      <c r="H10" s="184"/>
      <c r="I10" s="216"/>
      <c r="J10" s="13"/>
    </row>
    <row r="11" spans="1:14" ht="25">
      <c r="A11" s="143">
        <v>2</v>
      </c>
      <c r="B11" s="144" t="s">
        <v>142</v>
      </c>
      <c r="C11" s="147" t="s">
        <v>16</v>
      </c>
      <c r="D11" s="113">
        <v>160</v>
      </c>
      <c r="E11" s="168"/>
      <c r="F11" s="184">
        <f t="shared" si="0"/>
        <v>0</v>
      </c>
      <c r="G11" s="169"/>
      <c r="H11" s="184"/>
      <c r="I11" s="216"/>
      <c r="J11" s="13"/>
    </row>
    <row r="12" spans="1:14">
      <c r="A12" s="143"/>
      <c r="B12" s="144"/>
      <c r="C12" s="112"/>
      <c r="D12" s="113"/>
      <c r="E12" s="136"/>
      <c r="F12" s="184">
        <f t="shared" si="0"/>
        <v>0</v>
      </c>
      <c r="G12" s="136"/>
      <c r="H12" s="184"/>
      <c r="I12" s="216"/>
    </row>
    <row r="13" spans="1:14" ht="25">
      <c r="A13" s="143">
        <v>3</v>
      </c>
      <c r="B13" s="144" t="s">
        <v>181</v>
      </c>
      <c r="C13" s="147" t="s">
        <v>16</v>
      </c>
      <c r="D13" s="113">
        <v>20</v>
      </c>
      <c r="E13" s="168"/>
      <c r="F13" s="184">
        <f t="shared" si="0"/>
        <v>0</v>
      </c>
      <c r="G13" s="169"/>
      <c r="H13" s="184"/>
      <c r="I13" s="216"/>
      <c r="J13" s="219"/>
      <c r="K13" s="221"/>
      <c r="L13" s="221"/>
    </row>
    <row r="14" spans="1:14">
      <c r="A14" s="143"/>
      <c r="B14" s="144"/>
      <c r="C14" s="147"/>
      <c r="D14" s="113"/>
      <c r="E14" s="169"/>
      <c r="F14" s="184">
        <f t="shared" si="0"/>
        <v>0</v>
      </c>
      <c r="G14" s="169"/>
      <c r="H14" s="184"/>
      <c r="I14" s="216"/>
      <c r="J14" s="219"/>
      <c r="K14" s="221"/>
      <c r="L14" s="221"/>
    </row>
    <row r="15" spans="1:14" ht="15.65" customHeight="1">
      <c r="A15" s="143">
        <v>4</v>
      </c>
      <c r="B15" s="144" t="s">
        <v>82</v>
      </c>
      <c r="C15" s="147" t="s">
        <v>15</v>
      </c>
      <c r="D15" s="189">
        <v>20</v>
      </c>
      <c r="E15" s="168"/>
      <c r="F15" s="184">
        <f t="shared" si="0"/>
        <v>0</v>
      </c>
      <c r="G15" s="169"/>
      <c r="H15" s="184"/>
      <c r="I15" s="76"/>
      <c r="J15" s="32"/>
    </row>
    <row r="16" spans="1:14" ht="15.65" customHeight="1">
      <c r="A16" s="143"/>
      <c r="B16" s="144"/>
      <c r="C16" s="147"/>
      <c r="D16" s="189"/>
      <c r="E16" s="169"/>
      <c r="F16" s="184">
        <f t="shared" si="0"/>
        <v>0</v>
      </c>
      <c r="G16" s="169"/>
      <c r="H16" s="184"/>
      <c r="I16" s="76"/>
      <c r="J16" s="219"/>
      <c r="K16" s="221"/>
      <c r="M16" s="221"/>
    </row>
    <row r="17" spans="1:14" ht="15.65" customHeight="1">
      <c r="A17" s="143">
        <v>5</v>
      </c>
      <c r="B17" s="144" t="s">
        <v>147</v>
      </c>
      <c r="C17" s="147" t="s">
        <v>15</v>
      </c>
      <c r="D17" s="189">
        <v>320</v>
      </c>
      <c r="E17" s="168"/>
      <c r="F17" s="184">
        <f t="shared" si="0"/>
        <v>0</v>
      </c>
      <c r="G17" s="169"/>
      <c r="H17" s="184"/>
      <c r="I17" s="76"/>
      <c r="J17" s="32"/>
    </row>
    <row r="18" spans="1:14" ht="15.65" customHeight="1">
      <c r="A18" s="143"/>
      <c r="B18" s="144"/>
      <c r="C18" s="147"/>
      <c r="D18" s="189"/>
      <c r="E18" s="169"/>
      <c r="F18" s="184">
        <f t="shared" si="0"/>
        <v>0</v>
      </c>
      <c r="G18" s="169"/>
      <c r="H18" s="184"/>
      <c r="I18" s="76"/>
      <c r="J18" s="219"/>
      <c r="K18" s="221"/>
      <c r="M18" s="221"/>
    </row>
    <row r="19" spans="1:14" ht="15.65" customHeight="1">
      <c r="A19" s="143">
        <v>6</v>
      </c>
      <c r="B19" s="144" t="s">
        <v>91</v>
      </c>
      <c r="C19" s="147" t="s">
        <v>15</v>
      </c>
      <c r="D19" s="189">
        <v>10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7</v>
      </c>
      <c r="B21" s="144" t="s">
        <v>92</v>
      </c>
      <c r="C21" s="147" t="s">
        <v>15</v>
      </c>
      <c r="D21" s="189">
        <v>10</v>
      </c>
      <c r="E21" s="168"/>
      <c r="F21" s="184">
        <f t="shared" si="0"/>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8</v>
      </c>
      <c r="B23" s="144" t="s">
        <v>93</v>
      </c>
      <c r="C23" s="147" t="s">
        <v>15</v>
      </c>
      <c r="D23" s="189">
        <v>20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9</v>
      </c>
      <c r="B25" s="144" t="s">
        <v>94</v>
      </c>
      <c r="C25" s="147" t="s">
        <v>15</v>
      </c>
      <c r="D25" s="189">
        <v>320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10</v>
      </c>
      <c r="B27" t="s">
        <v>131</v>
      </c>
      <c r="C27" s="10" t="s">
        <v>15</v>
      </c>
      <c r="D27" s="195">
        <v>320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37.5">
      <c r="A29" s="143">
        <v>11</v>
      </c>
      <c r="B29" s="2" t="s">
        <v>119</v>
      </c>
      <c r="C29" s="147" t="s">
        <v>15</v>
      </c>
      <c r="D29" s="189">
        <v>10</v>
      </c>
      <c r="E29" s="168"/>
      <c r="F29" s="184">
        <f t="shared" si="0"/>
        <v>0</v>
      </c>
      <c r="G29" s="169"/>
      <c r="H29" s="184"/>
      <c r="I29" s="76"/>
      <c r="N29" s="144"/>
    </row>
    <row r="30" spans="1:14">
      <c r="A30" s="143"/>
      <c r="B30" s="144"/>
      <c r="C30" s="147"/>
      <c r="D30" s="189"/>
      <c r="E30" s="169"/>
      <c r="F30" s="184">
        <f t="shared" si="0"/>
        <v>0</v>
      </c>
      <c r="G30" s="169"/>
      <c r="H30" s="184"/>
      <c r="I30" s="76"/>
    </row>
    <row r="31" spans="1:14">
      <c r="F31" s="184">
        <f t="shared" si="0"/>
        <v>0</v>
      </c>
      <c r="H31" s="184"/>
      <c r="I31" s="76"/>
    </row>
    <row r="32" spans="1:14" ht="13">
      <c r="A32" s="148" t="s">
        <v>67</v>
      </c>
      <c r="B32" s="102" t="s">
        <v>77</v>
      </c>
      <c r="F32" s="184">
        <f t="shared" si="0"/>
        <v>0</v>
      </c>
      <c r="G32" s="166"/>
      <c r="H32" s="190"/>
      <c r="I32" s="76"/>
    </row>
    <row r="33" spans="1:256" s="32" customFormat="1">
      <c r="A33" s="143"/>
      <c r="B33" s="2"/>
      <c r="C33" s="147"/>
      <c r="D33" s="113"/>
      <c r="E33" s="169"/>
      <c r="F33" s="184">
        <f t="shared" si="0"/>
        <v>0</v>
      </c>
      <c r="G33" s="169"/>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37.5">
      <c r="A34" s="145">
        <v>1</v>
      </c>
      <c r="B34" s="2" t="s">
        <v>119</v>
      </c>
      <c r="C34" s="147" t="s">
        <v>15</v>
      </c>
      <c r="D34" s="189">
        <v>10</v>
      </c>
      <c r="E34" s="168"/>
      <c r="F34" s="184">
        <f t="shared" si="0"/>
        <v>0</v>
      </c>
      <c r="G34" s="169"/>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c r="F35" s="184">
        <f t="shared" si="0"/>
        <v>0</v>
      </c>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25">
      <c r="A36">
        <v>2</v>
      </c>
      <c r="B36" s="144" t="s">
        <v>120</v>
      </c>
      <c r="C36" s="147" t="s">
        <v>13</v>
      </c>
      <c r="D36" s="189">
        <v>1</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3"/>
      <c r="B37" s="27"/>
      <c r="C37" s="78"/>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39.5" thickBot="1">
      <c r="B38" s="171" t="str">
        <f>+CONCATENATE("REKAPITULACIJA - ",B7)</f>
        <v xml:space="preserve">REKAPITULACIJA - SEZNAM OPREME OZEMLJITVEV TER REKONSTRUKCIJA STRELOVODA </v>
      </c>
      <c r="C38" s="172"/>
      <c r="D38" s="173"/>
      <c r="E38" s="226"/>
      <c r="F38" s="226">
        <f>SUM(F9:F36)</f>
        <v>0</v>
      </c>
      <c r="G38" s="138"/>
      <c r="H38" s="212"/>
      <c r="I38" s="31"/>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B40" s="144"/>
      <c r="C40" s="147"/>
      <c r="D40" s="113"/>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44"/>
      <c r="C41" s="147"/>
      <c r="D41" s="1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B45" s="111"/>
      <c r="C45" s="147"/>
      <c r="D45" s="11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37"/>
      <c r="B46" s="111"/>
      <c r="C46" s="147"/>
      <c r="D46" s="113"/>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2.65" customHeight="1">
      <c r="A47" s="37"/>
      <c r="B47" s="111"/>
      <c r="C47" s="147"/>
      <c r="D47" s="1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25" customHeigh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25" customHeight="1">
      <c r="A49" s="37"/>
      <c r="B49" s="144"/>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8"/>
      <c r="B51" s="144"/>
      <c r="C51" s="112"/>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7"/>
      <c r="B52" s="111"/>
      <c r="C52" s="113"/>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47"/>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44"/>
      <c r="C54" s="112"/>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7"/>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111"/>
      <c r="C56" s="113"/>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44"/>
      <c r="C58" s="112"/>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2"/>
      <c r="F61" s="32"/>
      <c r="H61" s="32"/>
    </row>
    <row r="62" spans="1:256">
      <c r="A62" s="37"/>
      <c r="B62" s="57"/>
      <c r="C62" s="77"/>
      <c r="D62" s="55"/>
      <c r="E62" s="43"/>
      <c r="F62" s="32"/>
      <c r="H62" s="32"/>
    </row>
    <row r="63" spans="1:256" ht="37.5">
      <c r="A63" s="32"/>
      <c r="B63" s="144" t="s">
        <v>31</v>
      </c>
      <c r="C63" s="147" t="s">
        <v>16</v>
      </c>
      <c r="D63" s="113">
        <v>300</v>
      </c>
      <c r="E63" s="32"/>
      <c r="F63" s="32"/>
      <c r="H63" s="32"/>
    </row>
    <row r="64" spans="1:256">
      <c r="A64" s="37"/>
      <c r="B64" s="144"/>
      <c r="C64" s="112"/>
      <c r="D64" s="113"/>
      <c r="E64" s="43"/>
      <c r="F64" s="32"/>
      <c r="H64" s="32"/>
    </row>
    <row r="65" spans="1:256" ht="25">
      <c r="A65" s="37"/>
      <c r="B65" s="144" t="s">
        <v>29</v>
      </c>
      <c r="C65" s="147" t="s">
        <v>16</v>
      </c>
      <c r="D65" s="113">
        <v>100</v>
      </c>
      <c r="E65" s="32"/>
      <c r="F65" s="32"/>
      <c r="H65" s="32"/>
    </row>
    <row r="66" spans="1:256">
      <c r="A66" s="13"/>
      <c r="B66" s="4"/>
      <c r="C66" s="10"/>
      <c r="D66" s="106"/>
      <c r="E66" s="43"/>
      <c r="F66" s="32"/>
      <c r="H66" s="32"/>
    </row>
    <row r="67" spans="1:256" s="32"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06"/>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27"/>
      <c r="C78" s="10"/>
      <c r="D78" s="106"/>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06"/>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4"/>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12.65" customHeight="1">
      <c r="A85" s="37"/>
      <c r="B85" s="96"/>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107"/>
      <c r="C86" s="10"/>
      <c r="D86" s="106"/>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G87" s="107"/>
      <c r="H87" s="10"/>
      <c r="I87" s="106"/>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2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2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16" customHeight="1">
      <c r="A93" s="13"/>
      <c r="B93" s="27"/>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10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27"/>
      <c r="C100" s="10"/>
      <c r="D100" s="106"/>
      <c r="E100" s="43"/>
      <c r="G100" s="27"/>
      <c r="I100" s="106"/>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ht="10.5" customHeight="1">
      <c r="A102" s="13"/>
      <c r="B102" s="10"/>
      <c r="C102" s="78"/>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C104" s="10"/>
      <c r="D104" s="106"/>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C106" s="10"/>
      <c r="D106" s="106"/>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10"/>
      <c r="C108" s="78"/>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10"/>
      <c r="C109" s="78"/>
      <c r="D109"/>
      <c r="G109" s="10"/>
      <c r="H109" s="78"/>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4"/>
      <c r="C110" s="10"/>
      <c r="D110" s="106"/>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10"/>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3"/>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ht="13">
      <c r="A116" s="46"/>
      <c r="B116" s="188"/>
      <c r="C116" s="175"/>
      <c r="D116" s="176"/>
      <c r="G116" s="87"/>
      <c r="H116" s="190">
        <f>G116*D116</f>
        <v>0</v>
      </c>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B117" s="10"/>
      <c r="D117"/>
      <c r="H117" s="82"/>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7"/>
      <c r="C118" s="10"/>
      <c r="D118" s="106"/>
      <c r="E118" s="43"/>
      <c r="H118" s="82"/>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H119" s="76"/>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4"/>
      <c r="C120" s="10"/>
      <c r="D120" s="13"/>
      <c r="E120" s="43"/>
      <c r="H120" s="31"/>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2"/>
      <c r="C121" s="32"/>
      <c r="E121" s="32"/>
      <c r="F121" s="32"/>
      <c r="H121" s="3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10"/>
      <c r="D123" s="13"/>
      <c r="H123" s="31"/>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78"/>
      <c r="D126"/>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100"/>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31"/>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C133" s="13"/>
      <c r="D133" s="13"/>
      <c r="H133" s="31"/>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s="13"/>
      <c r="E134" s="43"/>
      <c r="H134" s="31"/>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4"/>
      <c r="C136" s="10"/>
      <c r="D136" s="13"/>
      <c r="E136" s="43"/>
      <c r="G136" s="89"/>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G137" s="43"/>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43"/>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5"/>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107"/>
      <c r="C142" s="10"/>
      <c r="D142" s="106"/>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0"/>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c r="B144" s="107"/>
      <c r="C144" s="10"/>
      <c r="D144" s="106"/>
      <c r="E144" s="43"/>
      <c r="F144"/>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c r="B145" s="107"/>
      <c r="C145" s="10"/>
      <c r="D145" s="106"/>
      <c r="E145" s="43"/>
      <c r="F145"/>
      <c r="G145" s="43"/>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0"/>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4"/>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4"/>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4"/>
      <c r="C155" s="10"/>
      <c r="D155" s="106"/>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
      <c r="C158" s="13"/>
      <c r="D158" s="13"/>
      <c r="F158"/>
      <c r="G158" s="43"/>
      <c r="H158" s="31" t="e">
        <f>D173*#REF!+D173*G173</f>
        <v>#REF!</v>
      </c>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E160" s="43"/>
      <c r="F160"/>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3"/>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E164"/>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7"/>
      <c r="C165" s="10"/>
      <c r="D165" s="106"/>
      <c r="E165" s="43"/>
      <c r="F165"/>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2"/>
      <c r="C166" s="13"/>
      <c r="D166" s="13"/>
      <c r="F166"/>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27"/>
      <c r="C167" s="10"/>
      <c r="D167" s="106"/>
      <c r="E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B168" s="27"/>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4"/>
      <c r="C173" s="10"/>
      <c r="D173" s="106"/>
      <c r="E173" s="43"/>
      <c r="G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B174" s="96"/>
      <c r="F174"/>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107"/>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ht="12" customHeight="1">
      <c r="A177" s="37"/>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ht="12" customHeight="1">
      <c r="A178" s="37"/>
      <c r="G178" s="43"/>
      <c r="H178" s="31"/>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B181" s="2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H186" s="31"/>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10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27"/>
      <c r="C191" s="10"/>
      <c r="D191" s="106"/>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10"/>
      <c r="C193" s="78"/>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C195" s="10"/>
      <c r="D195" s="106"/>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37"/>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C198" s="10"/>
      <c r="D198" s="106"/>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10"/>
      <c r="C199" s="78"/>
      <c r="D199"/>
      <c r="E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10"/>
      <c r="C200" s="78"/>
      <c r="D200"/>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4"/>
      <c r="C201" s="10"/>
      <c r="D201" s="106"/>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E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10"/>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0"/>
      <c r="C205" s="10"/>
      <c r="D205"/>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8"/>
      <c r="B206" s="110"/>
      <c r="C206" s="138"/>
      <c r="D206" s="138"/>
      <c r="E206" s="138"/>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43"/>
      <c r="B207" s="110"/>
      <c r="C207" s="112"/>
      <c r="D207" s="149"/>
      <c r="E207" s="169"/>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43"/>
      <c r="B208" s="110"/>
      <c r="C208" s="112"/>
      <c r="D208" s="149"/>
      <c r="E208" s="138"/>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F20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6"/>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ht="13">
      <c r="A211" s="143"/>
      <c r="B211" s="186"/>
      <c r="C211" s="178"/>
      <c r="D211" s="17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2"/>
      <c r="E212" s="136"/>
      <c r="F212"/>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143"/>
      <c r="B213" s="110"/>
      <c r="C213" s="112"/>
      <c r="D213" s="142"/>
      <c r="E213" s="169"/>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35"/>
      <c r="C215" s="136"/>
      <c r="D215" s="142"/>
      <c r="E215" s="169"/>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35"/>
      <c r="C216" s="136"/>
      <c r="D216" s="142"/>
      <c r="E216" s="138"/>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7"/>
      <c r="C217" s="136"/>
      <c r="D217" s="142"/>
      <c r="E217" s="169"/>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13"/>
      <c r="B218" s="137"/>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13"/>
      <c r="B219" s="137"/>
      <c r="C219" s="136"/>
      <c r="D219" s="142"/>
      <c r="E219" s="169"/>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38"/>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170"/>
      <c r="B221" s="136"/>
      <c r="C221" s="136"/>
      <c r="D221" s="113"/>
      <c r="E221" s="169"/>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137"/>
      <c r="C222" s="136"/>
      <c r="D222" s="142"/>
      <c r="E222" s="138"/>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136"/>
      <c r="C223" s="136"/>
      <c r="D223" s="142"/>
      <c r="E223" s="169"/>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137"/>
      <c r="C224" s="112"/>
      <c r="D224" s="142"/>
      <c r="E224" s="138"/>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7"/>
      <c r="C225" s="136"/>
      <c r="D225" s="113"/>
      <c r="E225" s="169"/>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5"/>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5"/>
      <c r="C229" s="136"/>
      <c r="D229" s="142"/>
      <c r="E229" s="169"/>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7"/>
      <c r="C231" s="136"/>
      <c r="D231" s="142"/>
      <c r="E231" s="138"/>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37"/>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36"/>
      <c r="C233" s="136"/>
      <c r="D233" s="142"/>
      <c r="E233" s="169"/>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2"/>
      <c r="C235" s="112"/>
      <c r="D235" s="136"/>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8"/>
      <c r="C236" s="138"/>
      <c r="D236" s="138"/>
      <c r="E236" s="138"/>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33"/>
      <c r="B237" s="191"/>
      <c r="C237" s="137"/>
      <c r="D237" s="192"/>
      <c r="E237" s="138"/>
      <c r="G237" s="19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12.5">
      <c r="H239" s="13"/>
      <c r="I239" s="13"/>
      <c r="J239"/>
      <c r="K239"/>
      <c r="L239"/>
      <c r="M239"/>
      <c r="N239" s="107" t="s">
        <v>36</v>
      </c>
      <c r="O239" s="10" t="s">
        <v>15</v>
      </c>
      <c r="P239" s="106">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3"/>
      <c r="B240" s="34"/>
      <c r="C240" s="13"/>
      <c r="D240" s="30"/>
      <c r="E240" s="40"/>
      <c r="F240" s="31"/>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2" customFormat="1">
      <c r="H241" s="13"/>
      <c r="I241" s="13"/>
      <c r="J241"/>
      <c r="K241"/>
      <c r="L241"/>
      <c r="M241"/>
      <c r="N241" s="27" t="s">
        <v>37</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2"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2" customFormat="1">
      <c r="H243" s="13"/>
      <c r="I243" s="13"/>
      <c r="J243"/>
      <c r="K243"/>
      <c r="L243"/>
      <c r="M243"/>
      <c r="N243" s="27" t="s">
        <v>38</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2"/>
      <c r="P244" s="32"/>
    </row>
    <row r="245" spans="2:256">
      <c r="N245" s="27" t="s">
        <v>39</v>
      </c>
      <c r="O245" s="10" t="s">
        <v>15</v>
      </c>
      <c r="P245" s="106">
        <v>1</v>
      </c>
    </row>
    <row r="246" spans="2:256">
      <c r="N246" s="27"/>
      <c r="O246" s="32"/>
      <c r="P246" s="32"/>
    </row>
    <row r="247" spans="2:256">
      <c r="N247" s="27" t="s">
        <v>40</v>
      </c>
      <c r="O247" s="10" t="s">
        <v>15</v>
      </c>
      <c r="P247" s="106">
        <v>1</v>
      </c>
    </row>
    <row r="248" spans="2:256">
      <c r="N248" s="27"/>
      <c r="O248" s="32"/>
      <c r="P248" s="32"/>
    </row>
    <row r="249" spans="2:256" ht="100">
      <c r="B249" s="144"/>
      <c r="C249" s="147"/>
      <c r="D249" s="113"/>
      <c r="E249" s="169"/>
      <c r="N249" s="107" t="s">
        <v>41</v>
      </c>
      <c r="O249" s="10" t="s">
        <v>15</v>
      </c>
      <c r="P249" s="106">
        <v>1</v>
      </c>
    </row>
    <row r="250" spans="2:256">
      <c r="B250" s="144"/>
      <c r="C250" s="112"/>
      <c r="D250" s="113"/>
      <c r="E250" s="136"/>
      <c r="N250" s="27"/>
      <c r="O250" s="32"/>
      <c r="P250" s="32"/>
    </row>
    <row r="251" spans="2:256">
      <c r="B251" s="144"/>
      <c r="C251" s="147"/>
      <c r="D251" s="113"/>
      <c r="E251" s="169"/>
      <c r="N251" s="27" t="s">
        <v>42</v>
      </c>
      <c r="O251" s="10" t="s">
        <v>15</v>
      </c>
      <c r="P251" s="106">
        <v>1</v>
      </c>
    </row>
    <row r="252" spans="2:256">
      <c r="B252" s="144"/>
      <c r="C252" s="112"/>
      <c r="D252" s="113"/>
      <c r="E252" s="136"/>
      <c r="N252" s="32"/>
      <c r="O252" s="32"/>
      <c r="P252" s="32"/>
    </row>
    <row r="253" spans="2:256">
      <c r="B253" s="144"/>
      <c r="C253" s="147"/>
      <c r="D253" s="113"/>
      <c r="E253" s="169"/>
      <c r="N253" s="27" t="s">
        <v>43</v>
      </c>
      <c r="O253" s="10" t="s">
        <v>15</v>
      </c>
      <c r="P253" s="106">
        <v>1</v>
      </c>
    </row>
    <row r="254" spans="2:256">
      <c r="B254" s="144"/>
      <c r="C254" s="112"/>
      <c r="D254" s="113"/>
      <c r="E254" s="136"/>
      <c r="N254" s="32"/>
      <c r="O254" s="32"/>
      <c r="P254" s="32"/>
    </row>
    <row r="255" spans="2:256">
      <c r="B255" s="144"/>
      <c r="C255" s="147"/>
      <c r="D255" s="113"/>
      <c r="E255" s="169"/>
      <c r="N255" s="10" t="s">
        <v>44</v>
      </c>
      <c r="O255" s="10" t="s">
        <v>15</v>
      </c>
      <c r="P255" s="106">
        <v>2</v>
      </c>
    </row>
    <row r="256" spans="2:256">
      <c r="B256" s="111"/>
      <c r="C256" s="113"/>
      <c r="D256" s="113"/>
      <c r="E256" s="136"/>
      <c r="N256" s="32"/>
      <c r="O256" s="32"/>
      <c r="P256" s="32"/>
    </row>
    <row r="257" spans="2:16" ht="15.5">
      <c r="B257" s="144"/>
      <c r="C257" s="147"/>
      <c r="D257" s="113"/>
      <c r="E257" s="169"/>
      <c r="N257" s="103" t="s">
        <v>45</v>
      </c>
      <c r="O257" s="10" t="s">
        <v>15</v>
      </c>
      <c r="P257" s="106">
        <v>3</v>
      </c>
    </row>
    <row r="258" spans="2:16">
      <c r="B258" s="144"/>
      <c r="C258" s="112"/>
      <c r="D258" s="113"/>
      <c r="E258" s="136"/>
    </row>
    <row r="259" spans="2:16">
      <c r="B259" s="144"/>
      <c r="C259" s="147"/>
      <c r="D259" s="113"/>
      <c r="E259" s="169"/>
    </row>
    <row r="260" spans="2:16">
      <c r="B260" s="144"/>
      <c r="C260" s="147"/>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11"/>
      <c r="C265" s="147"/>
      <c r="D265" s="113"/>
      <c r="E265" s="169"/>
    </row>
    <row r="266" spans="2:16">
      <c r="B266" s="111"/>
      <c r="C266" s="147"/>
      <c r="D266" s="113"/>
      <c r="E266" s="136"/>
    </row>
    <row r="267" spans="2:16">
      <c r="B267" s="111"/>
      <c r="C267" s="147"/>
      <c r="D267" s="113"/>
      <c r="E267" s="169"/>
    </row>
    <row r="268" spans="2:16">
      <c r="B268" s="111"/>
      <c r="C268" s="147"/>
      <c r="D268" s="113"/>
      <c r="E268" s="136"/>
    </row>
    <row r="269" spans="2:16">
      <c r="B269" s="144"/>
      <c r="C269" s="147"/>
      <c r="D269" s="113"/>
      <c r="E269" s="169"/>
    </row>
    <row r="270" spans="2:16">
      <c r="B270" s="111"/>
      <c r="C270" s="147"/>
      <c r="D270" s="113"/>
      <c r="E270" s="136"/>
    </row>
    <row r="271" spans="2:16">
      <c r="B271" s="144"/>
      <c r="C271" s="112"/>
      <c r="D271" s="113"/>
      <c r="E271" s="169"/>
    </row>
    <row r="272" spans="2:16">
      <c r="B272" s="111"/>
      <c r="C272" s="113"/>
      <c r="D272" s="113"/>
      <c r="E272" s="136"/>
    </row>
    <row r="273" spans="1:256" s="13" customFormat="1">
      <c r="A273" s="38"/>
      <c r="B273" s="144"/>
      <c r="C273" s="147"/>
      <c r="D273" s="113"/>
      <c r="E273" s="169"/>
      <c r="F273"/>
      <c r="G273" s="32"/>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44"/>
      <c r="C274" s="112"/>
      <c r="D274" s="113"/>
      <c r="E274" s="136"/>
      <c r="F274"/>
      <c r="G274" s="32"/>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11"/>
      <c r="C276" s="113"/>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44"/>
      <c r="C278" s="112"/>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ht="13">
      <c r="A282" s="46"/>
      <c r="B282" s="57"/>
      <c r="C282" s="77"/>
      <c r="D282" s="55"/>
      <c r="E282" s="32"/>
      <c r="F282" s="31"/>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ht="13">
      <c r="A283" s="46"/>
      <c r="B283" s="144"/>
      <c r="C283" s="147"/>
      <c r="D283" s="113"/>
      <c r="E283" s="169"/>
      <c r="F283" s="31"/>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144"/>
      <c r="C284" s="112"/>
      <c r="D284" s="113"/>
      <c r="E284" s="136"/>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H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47"/>
      <c r="D286" s="113"/>
      <c r="E286" s="136"/>
      <c r="F286" s="31"/>
      <c r="G286" s="32"/>
      <c r="H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3"/>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3"/>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18"/>
      <c r="C290" s="78"/>
      <c r="D290" s="85"/>
      <c r="E290" s="43"/>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18"/>
      <c r="C291" s="78"/>
      <c r="D291" s="85"/>
      <c r="E291" s="32"/>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3"/>
      <c r="C292" s="144"/>
      <c r="D292" s="147"/>
      <c r="E292" s="167"/>
      <c r="F292" s="169"/>
      <c r="G292" s="31"/>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3"/>
      <c r="C293" s="118"/>
      <c r="D293" s="78"/>
      <c r="E293" s="32"/>
      <c r="F293" s="43"/>
      <c r="G293" s="31"/>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18"/>
      <c r="D294" s="78"/>
      <c r="E294" s="32"/>
      <c r="F294" s="32"/>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ht="13">
      <c r="A306" s="38"/>
      <c r="B306" s="46"/>
      <c r="C306" s="57"/>
      <c r="D306" s="77"/>
      <c r="F306" s="32"/>
      <c r="G306" s="31"/>
      <c r="H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ht="13">
      <c r="A307" s="38"/>
      <c r="B307" s="46"/>
      <c r="C307" s="144"/>
      <c r="D307" s="147"/>
      <c r="E307" s="167"/>
      <c r="F307" s="169"/>
      <c r="G307" s="31"/>
      <c r="H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144"/>
      <c r="D308" s="112"/>
      <c r="E308" s="113"/>
      <c r="F308" s="136"/>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47"/>
      <c r="E310" s="167"/>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3"/>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3"/>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18"/>
      <c r="D314" s="78"/>
      <c r="E314" s="32"/>
      <c r="F314" s="43"/>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18"/>
      <c r="D315" s="78"/>
      <c r="E315" s="32"/>
      <c r="F315" s="32"/>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rmI8JXpV9XomUT3URxiVmmh9CUUtqy381WZHJzGzW7RcNAFwgU6ay5DZWKx13N5mIWKLS+NkWuIJUaMK9HTPmQ==" saltValue="A2frVGsiA7XnaAJowE4NX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tabColor theme="7"/>
  </sheetPr>
  <dimension ref="A1:IV342"/>
  <sheetViews>
    <sheetView showZeros="0" view="pageLayout" zoomScaleNormal="100" zoomScaleSheetLayoutView="100" workbookViewId="0">
      <selection activeCell="E19" sqref="E1:E104857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90" t="s">
        <v>6</v>
      </c>
      <c r="B5" s="91" t="s">
        <v>7</v>
      </c>
      <c r="C5" s="90" t="s">
        <v>8</v>
      </c>
      <c r="D5" s="92" t="s">
        <v>9</v>
      </c>
      <c r="E5" s="93" t="s">
        <v>10</v>
      </c>
      <c r="F5" s="215" t="s">
        <v>260</v>
      </c>
      <c r="G5" s="215"/>
      <c r="H5" s="215"/>
      <c r="I5" s="66"/>
    </row>
    <row r="6" spans="1:14">
      <c r="N6" s="56"/>
    </row>
    <row r="7" spans="1:14" ht="13">
      <c r="A7" s="132" t="s">
        <v>28</v>
      </c>
      <c r="B7" s="134" t="s">
        <v>30</v>
      </c>
      <c r="F7" s="190"/>
      <c r="G7" s="87"/>
      <c r="H7" s="190"/>
    </row>
    <row r="8" spans="1:14" ht="25" customHeight="1">
      <c r="A8" s="37">
        <v>1</v>
      </c>
      <c r="B8" s="94" t="s">
        <v>88</v>
      </c>
      <c r="C8" s="10" t="s">
        <v>15</v>
      </c>
      <c r="D8" s="30">
        <v>237</v>
      </c>
      <c r="E8" s="168"/>
      <c r="F8" s="184">
        <f>D8*E8</f>
        <v>0</v>
      </c>
      <c r="G8" s="169"/>
      <c r="H8" s="184"/>
    </row>
    <row r="9" spans="1:14" ht="12.65" customHeight="1">
      <c r="A9" s="37"/>
      <c r="B9" s="94"/>
      <c r="C9" s="10"/>
      <c r="E9" s="13"/>
      <c r="F9" s="184">
        <f t="shared" ref="F9:F41" si="0">D9*E9</f>
        <v>0</v>
      </c>
      <c r="G9" s="13"/>
      <c r="H9" s="184"/>
      <c r="I9" s="216"/>
    </row>
    <row r="10" spans="1:14" ht="37.5">
      <c r="A10" s="37">
        <v>2</v>
      </c>
      <c r="B10" s="94" t="s">
        <v>129</v>
      </c>
      <c r="C10" s="10" t="s">
        <v>15</v>
      </c>
      <c r="D10" s="30">
        <v>119</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182</v>
      </c>
      <c r="C12" s="78" t="s">
        <v>13</v>
      </c>
      <c r="D12" s="13">
        <v>3</v>
      </c>
      <c r="E12" s="168"/>
      <c r="F12" s="184">
        <f t="shared" si="0"/>
        <v>0</v>
      </c>
      <c r="G12" s="169"/>
      <c r="H12" s="184"/>
      <c r="I12" s="76"/>
    </row>
    <row r="13" spans="1:14" ht="12.65" customHeight="1">
      <c r="A13" s="37"/>
      <c r="B13" s="94"/>
      <c r="C13" s="10"/>
      <c r="E13" s="13"/>
      <c r="F13" s="184">
        <f t="shared" si="0"/>
        <v>0</v>
      </c>
      <c r="G13" s="13"/>
      <c r="H13" s="184"/>
      <c r="I13" s="76"/>
    </row>
    <row r="14" spans="1:14" ht="25">
      <c r="A14" s="37">
        <v>4</v>
      </c>
      <c r="B14" s="94" t="s">
        <v>183</v>
      </c>
      <c r="C14" s="78" t="s">
        <v>13</v>
      </c>
      <c r="D14" s="13">
        <v>1</v>
      </c>
      <c r="E14" s="168"/>
      <c r="F14" s="184">
        <f t="shared" si="0"/>
        <v>0</v>
      </c>
      <c r="G14" s="169"/>
      <c r="H14" s="184"/>
      <c r="I14" s="76"/>
    </row>
    <row r="15" spans="1:14" ht="12.65" customHeight="1">
      <c r="A15" s="37"/>
      <c r="B15" s="94"/>
      <c r="C15" s="10"/>
      <c r="E15" s="13"/>
      <c r="F15" s="184">
        <f t="shared" si="0"/>
        <v>0</v>
      </c>
      <c r="G15" s="13"/>
      <c r="H15" s="184"/>
      <c r="I15" s="76"/>
    </row>
    <row r="16" spans="1:14" ht="25">
      <c r="A16" s="37">
        <v>5</v>
      </c>
      <c r="B16" s="94" t="s">
        <v>186</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c r="A18" s="37">
        <v>6</v>
      </c>
      <c r="B18" s="94" t="s">
        <v>83</v>
      </c>
      <c r="C18" s="78" t="s">
        <v>13</v>
      </c>
      <c r="D18" s="13">
        <v>2</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184</v>
      </c>
      <c r="C20" s="78" t="s">
        <v>13</v>
      </c>
      <c r="D20" s="13">
        <v>3</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185</v>
      </c>
      <c r="C22" s="78" t="s">
        <v>13</v>
      </c>
      <c r="D22" s="13">
        <v>1</v>
      </c>
      <c r="E22" s="168"/>
      <c r="F22" s="184">
        <f>D22*E22</f>
        <v>0</v>
      </c>
      <c r="G22" s="169"/>
      <c r="H22" s="184"/>
      <c r="I22" s="76"/>
    </row>
    <row r="23" spans="1:9" ht="12.65" customHeight="1">
      <c r="C23" s="78"/>
      <c r="E23" s="84"/>
      <c r="F23" s="184">
        <f t="shared" si="0"/>
        <v>0</v>
      </c>
      <c r="G23" s="84"/>
      <c r="H23" s="184"/>
    </row>
    <row r="24" spans="1:9" ht="25">
      <c r="A24" s="37">
        <v>9</v>
      </c>
      <c r="B24" s="94" t="s">
        <v>84</v>
      </c>
      <c r="C24" s="78" t="s">
        <v>13</v>
      </c>
      <c r="D24" s="13">
        <v>1</v>
      </c>
      <c r="E24" s="168"/>
      <c r="F24" s="184">
        <f t="shared" si="0"/>
        <v>0</v>
      </c>
      <c r="G24" s="169"/>
      <c r="H24" s="184"/>
    </row>
    <row r="25" spans="1:9">
      <c r="A25" s="37"/>
      <c r="E25" s="84"/>
      <c r="F25" s="184">
        <f t="shared" si="0"/>
        <v>0</v>
      </c>
      <c r="G25" s="84"/>
      <c r="H25" s="184"/>
    </row>
    <row r="26" spans="1:9">
      <c r="A26" s="37">
        <v>10</v>
      </c>
      <c r="B26" s="94" t="s">
        <v>128</v>
      </c>
      <c r="C26" s="78" t="s">
        <v>13</v>
      </c>
      <c r="D26" s="13">
        <v>1</v>
      </c>
      <c r="E26" s="168"/>
      <c r="F26" s="184">
        <f t="shared" si="0"/>
        <v>0</v>
      </c>
      <c r="G26" s="169"/>
      <c r="H26" s="184"/>
    </row>
    <row r="27" spans="1:9">
      <c r="A27" s="37"/>
      <c r="F27" s="184">
        <f t="shared" si="0"/>
        <v>0</v>
      </c>
      <c r="G27"/>
      <c r="H27" s="184"/>
    </row>
    <row r="28" spans="1:9" ht="25">
      <c r="A28" s="37">
        <v>11</v>
      </c>
      <c r="B28" s="2" t="s">
        <v>121</v>
      </c>
      <c r="C28" s="78" t="s">
        <v>13</v>
      </c>
      <c r="D28" s="13">
        <v>1</v>
      </c>
      <c r="E28" s="168"/>
      <c r="F28" s="184">
        <f>D28*E28</f>
        <v>0</v>
      </c>
      <c r="G28" s="169"/>
      <c r="H28" s="184"/>
    </row>
    <row r="29" spans="1:9">
      <c r="A29" s="37"/>
      <c r="F29" s="184">
        <f t="shared" si="0"/>
        <v>0</v>
      </c>
      <c r="G29"/>
      <c r="H29" s="184"/>
    </row>
    <row r="30" spans="1:9" ht="25">
      <c r="A30" s="37">
        <v>12</v>
      </c>
      <c r="B30" s="2" t="s">
        <v>122</v>
      </c>
      <c r="C30" s="78" t="s">
        <v>13</v>
      </c>
      <c r="D30" s="13">
        <v>50</v>
      </c>
      <c r="E30" s="168"/>
      <c r="F30" s="184">
        <f t="shared" si="0"/>
        <v>0</v>
      </c>
      <c r="G30" s="169"/>
      <c r="H30" s="184"/>
    </row>
    <row r="31" spans="1:9">
      <c r="A31" s="37"/>
      <c r="F31" s="184">
        <f t="shared" si="0"/>
        <v>0</v>
      </c>
      <c r="G31"/>
      <c r="H31" s="184"/>
    </row>
    <row r="32" spans="1:9">
      <c r="A32" s="38">
        <v>13</v>
      </c>
      <c r="B32" s="2" t="s">
        <v>85</v>
      </c>
      <c r="C32" s="78" t="s">
        <v>13</v>
      </c>
      <c r="D32" s="13">
        <v>1</v>
      </c>
      <c r="E32" s="174"/>
      <c r="F32" s="184">
        <f t="shared" si="0"/>
        <v>0</v>
      </c>
      <c r="G32"/>
      <c r="H32" s="184"/>
    </row>
    <row r="33" spans="1:8">
      <c r="F33" s="184">
        <f t="shared" si="0"/>
        <v>0</v>
      </c>
      <c r="G33"/>
      <c r="H33" s="184"/>
    </row>
    <row r="34" spans="1:8">
      <c r="A34" s="38">
        <v>14</v>
      </c>
      <c r="B34" s="2" t="s">
        <v>86</v>
      </c>
      <c r="C34" s="10" t="s">
        <v>87</v>
      </c>
      <c r="D34" s="13">
        <v>200</v>
      </c>
      <c r="E34" s="174"/>
      <c r="F34" s="184">
        <f t="shared" si="0"/>
        <v>0</v>
      </c>
      <c r="G34"/>
      <c r="H34" s="184"/>
    </row>
    <row r="35" spans="1:8">
      <c r="A35" s="37"/>
      <c r="C35" s="10"/>
      <c r="F35" s="184">
        <f t="shared" si="0"/>
        <v>0</v>
      </c>
      <c r="G35"/>
      <c r="H35" s="184"/>
    </row>
    <row r="36" spans="1:8">
      <c r="A36" s="38">
        <v>15</v>
      </c>
      <c r="B36" s="2" t="s">
        <v>95</v>
      </c>
      <c r="C36" s="78" t="s">
        <v>13</v>
      </c>
      <c r="D36" s="13">
        <v>1</v>
      </c>
      <c r="E36" s="174"/>
      <c r="F36" s="184">
        <f t="shared" si="0"/>
        <v>0</v>
      </c>
      <c r="G36"/>
      <c r="H36" s="184"/>
    </row>
    <row r="37" spans="1:8">
      <c r="A37" s="37"/>
      <c r="C37" s="78"/>
      <c r="F37" s="184">
        <f t="shared" si="0"/>
        <v>0</v>
      </c>
      <c r="G37"/>
      <c r="H37" s="184"/>
    </row>
    <row r="38" spans="1:8" ht="25">
      <c r="A38" s="38">
        <v>16</v>
      </c>
      <c r="B38" s="2" t="s">
        <v>96</v>
      </c>
      <c r="C38" s="78" t="s">
        <v>13</v>
      </c>
      <c r="D38" s="13">
        <v>1</v>
      </c>
      <c r="E38" s="174"/>
      <c r="F38" s="184">
        <f t="shared" si="0"/>
        <v>0</v>
      </c>
      <c r="G38"/>
      <c r="H38" s="184"/>
    </row>
    <row r="39" spans="1:8">
      <c r="C39" s="78"/>
      <c r="F39" s="184">
        <f t="shared" si="0"/>
        <v>0</v>
      </c>
      <c r="G39"/>
      <c r="H39" s="184"/>
    </row>
    <row r="40" spans="1:8">
      <c r="A40" s="38">
        <v>17</v>
      </c>
      <c r="B40" s="2" t="s">
        <v>127</v>
      </c>
      <c r="C40" s="78" t="s">
        <v>13</v>
      </c>
      <c r="D40" s="13">
        <v>1</v>
      </c>
      <c r="E40" s="174"/>
      <c r="F40" s="184">
        <f t="shared" si="0"/>
        <v>0</v>
      </c>
      <c r="G40"/>
      <c r="H40" s="184"/>
    </row>
    <row r="41" spans="1:8">
      <c r="F41" s="184">
        <f t="shared" si="0"/>
        <v>0</v>
      </c>
      <c r="G41"/>
      <c r="H41" s="184"/>
    </row>
    <row r="42" spans="1:8">
      <c r="A42" s="38">
        <v>18</v>
      </c>
      <c r="B42" s="2" t="s">
        <v>97</v>
      </c>
      <c r="C42" s="78" t="s">
        <v>13</v>
      </c>
      <c r="D42" s="13">
        <v>1</v>
      </c>
      <c r="E42" s="174"/>
      <c r="F42" s="184">
        <f>D42*E42</f>
        <v>0</v>
      </c>
      <c r="G42"/>
      <c r="H42" s="184"/>
    </row>
    <row r="43" spans="1:8">
      <c r="H43" s="184"/>
    </row>
    <row r="44" spans="1:8" ht="26.5" thickBot="1">
      <c r="B44" s="127" t="str">
        <f>+CONCATENATE("REKAPITULACIJA - ",B7)</f>
        <v>REKAPITULACIJA - ELEKTROMONTAŽNA IN KROVSKA DELA MFE</v>
      </c>
      <c r="C44" s="128"/>
      <c r="D44" s="129"/>
      <c r="E44" s="129"/>
      <c r="F44" s="129">
        <f>SUM(F8:F42)</f>
        <v>0</v>
      </c>
      <c r="G44" s="225"/>
      <c r="H44" s="212"/>
    </row>
    <row r="45" spans="1:8" ht="14.15" customHeight="1" thickTop="1">
      <c r="B45" s="94"/>
      <c r="C45" s="10"/>
      <c r="G45" s="43"/>
      <c r="H45" s="31"/>
    </row>
    <row r="46" spans="1:8" ht="13">
      <c r="A46" s="46"/>
      <c r="B46" s="102"/>
      <c r="C46" s="10"/>
      <c r="D46" s="30"/>
      <c r="E46" s="43"/>
      <c r="G46" s="43"/>
      <c r="H46" s="31"/>
    </row>
    <row r="47" spans="1:8">
      <c r="B47" s="94"/>
      <c r="C47" s="10"/>
    </row>
    <row r="48" spans="1:8" ht="13">
      <c r="A48" s="46"/>
      <c r="B48" s="99"/>
      <c r="C48" s="10"/>
      <c r="G48" s="43"/>
      <c r="H48" s="31"/>
    </row>
    <row r="49" spans="1:256">
      <c r="A49" s="33"/>
      <c r="B49" s="107"/>
      <c r="C49" s="10"/>
      <c r="D49" s="106"/>
      <c r="E49" s="43"/>
    </row>
    <row r="50" spans="1:256">
      <c r="A50" s="33"/>
      <c r="B50" s="4"/>
      <c r="D50"/>
    </row>
    <row r="51" spans="1:256">
      <c r="A51" s="33"/>
      <c r="B51" s="107"/>
      <c r="C51" s="10"/>
      <c r="D51" s="106"/>
      <c r="E51" s="43"/>
      <c r="G51" s="43"/>
      <c r="H51" s="31"/>
    </row>
    <row r="52" spans="1:256">
      <c r="A52" s="33"/>
      <c r="B52" s="107"/>
      <c r="C52" s="10"/>
      <c r="D52"/>
    </row>
    <row r="53" spans="1:256">
      <c r="A53" s="33"/>
      <c r="B53" s="4"/>
      <c r="C53" s="10"/>
      <c r="D53"/>
      <c r="E53" s="43"/>
    </row>
    <row r="54" spans="1:256" ht="13" customHeight="1">
      <c r="A54" s="33"/>
      <c r="B54" s="4"/>
      <c r="D54"/>
      <c r="G54" s="43"/>
      <c r="H54" s="31"/>
    </row>
    <row r="55" spans="1:256" s="32" customFormat="1">
      <c r="A55" s="33"/>
      <c r="B55" s="10"/>
      <c r="C55" s="78"/>
      <c r="D55"/>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3"/>
      <c r="B56" s="10"/>
      <c r="D56"/>
      <c r="G56" s="43"/>
      <c r="H56" s="31"/>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3"/>
      <c r="B57" s="10"/>
      <c r="C57" s="78"/>
      <c r="D57"/>
      <c r="E57" s="4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3"/>
      <c r="B58" s="10"/>
      <c r="D58"/>
      <c r="G58" s="43"/>
      <c r="H58" s="3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3"/>
      <c r="B59" s="10"/>
      <c r="C59" s="10"/>
      <c r="D59" s="106"/>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3"/>
      <c r="B60" s="10"/>
      <c r="D60"/>
      <c r="G60" s="43"/>
      <c r="H60" s="3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3"/>
      <c r="B61" s="10"/>
      <c r="C61" s="10"/>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ht="13">
      <c r="A63" s="46"/>
      <c r="B63" s="105"/>
      <c r="D63"/>
      <c r="G63" s="43"/>
      <c r="H63" s="3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5"/>
      <c r="B65" s="107"/>
      <c r="C65" s="10"/>
      <c r="D65" s="106"/>
      <c r="E65" s="43"/>
      <c r="G65" s="43"/>
      <c r="H65" s="3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7"/>
      <c r="B66" s="27"/>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5"/>
      <c r="B67" s="107"/>
      <c r="C67" s="10"/>
      <c r="D67" s="106"/>
      <c r="E67" s="43"/>
      <c r="G67" s="43"/>
      <c r="H67" s="3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5"/>
      <c r="B68" s="100"/>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25" customHeight="1">
      <c r="A69" s="15"/>
      <c r="B69" s="107"/>
      <c r="C69" s="10"/>
      <c r="D69" s="106"/>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ht="13" customHeight="1">
      <c r="A70" s="37"/>
      <c r="B70" s="10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25" customHeight="1">
      <c r="A71" s="37"/>
      <c r="B71" s="107"/>
      <c r="C71" s="10"/>
      <c r="D71" s="106"/>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7"/>
      <c r="B72" s="100"/>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7"/>
      <c r="B73" s="27"/>
      <c r="C73" s="78"/>
      <c r="D73"/>
      <c r="E73" s="43"/>
      <c r="G73" s="43"/>
      <c r="H73" s="3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7"/>
      <c r="B74" s="100"/>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13" customHeight="1">
      <c r="A75" s="37"/>
      <c r="B75" s="2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7"/>
      <c r="B76" s="100"/>
      <c r="G76" s="43"/>
      <c r="H76" s="31"/>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25" customHeight="1">
      <c r="A77" s="37"/>
      <c r="B77" s="107"/>
      <c r="C77" s="10"/>
      <c r="D77" s="106"/>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G78" s="43"/>
      <c r="H78" s="31"/>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2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27"/>
      <c r="G80" s="43"/>
      <c r="H80" s="31"/>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2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27"/>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25" customHeight="1">
      <c r="A83" s="37"/>
      <c r="B83" s="10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27"/>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107"/>
      <c r="C85" s="10"/>
      <c r="D85" s="106"/>
      <c r="E85" s="43"/>
      <c r="G85" s="43"/>
      <c r="H85" s="31"/>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107"/>
      <c r="C87" s="10"/>
      <c r="D87"/>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G88" s="43"/>
      <c r="H88" s="31"/>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27"/>
      <c r="C89" s="10"/>
      <c r="D89" s="106"/>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27"/>
      <c r="C91" s="10"/>
      <c r="D91" s="106"/>
      <c r="E91" s="43"/>
      <c r="G91" s="43"/>
      <c r="H91" s="31"/>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G92" s="43"/>
      <c r="H92" s="31"/>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7"/>
      <c r="B93" s="27"/>
      <c r="C93" s="10"/>
      <c r="D93" s="106"/>
      <c r="E93" s="43"/>
      <c r="G93" s="43"/>
      <c r="H93" s="31"/>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G95" s="43"/>
      <c r="H95" s="31"/>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10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ht="11.15" customHeight="1">
      <c r="A101" s="37"/>
      <c r="B101" s="2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2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C104" s="10"/>
      <c r="D104" s="106"/>
      <c r="E104" s="43"/>
      <c r="G104" s="43"/>
      <c r="H104" s="31"/>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3"/>
      <c r="B105" s="10"/>
      <c r="C105" s="78"/>
      <c r="D105"/>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3"/>
      <c r="B106" s="10"/>
      <c r="G106" s="43"/>
      <c r="H106" s="31"/>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3"/>
      <c r="B107" s="10"/>
      <c r="C107" s="10"/>
      <c r="D107"/>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ht="13">
      <c r="A109" s="46"/>
      <c r="B109" s="105"/>
      <c r="D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B110" s="10"/>
      <c r="D110"/>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5"/>
      <c r="B111" s="107"/>
      <c r="C111" s="10"/>
      <c r="D111" s="106"/>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27"/>
      <c r="D11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5"/>
      <c r="B113" s="107"/>
      <c r="C113" s="10"/>
      <c r="D113" s="106"/>
      <c r="E113" s="4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5"/>
      <c r="B114" s="100"/>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5"/>
      <c r="B115" s="107"/>
      <c r="C115" s="10"/>
      <c r="D115" s="106"/>
      <c r="E115" s="43"/>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7"/>
      <c r="B116" s="100"/>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7"/>
      <c r="B117" s="107"/>
      <c r="C117" s="10"/>
      <c r="D117" s="106"/>
      <c r="E117" s="4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107"/>
      <c r="C118" s="10"/>
      <c r="D118" s="106"/>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7"/>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7"/>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0"/>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27"/>
      <c r="C123" s="78"/>
      <c r="D123"/>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0"/>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2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10"/>
      <c r="D129" s="106"/>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27"/>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27"/>
      <c r="C132" s="10"/>
      <c r="D132" s="106"/>
      <c r="E132" s="4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2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27"/>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10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7"/>
      <c r="C137" s="10"/>
      <c r="D137"/>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27"/>
      <c r="C141" s="10"/>
      <c r="D141" s="106"/>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10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3"/>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2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B153" s="10"/>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ht="15.5">
      <c r="A155" s="13"/>
      <c r="B155" s="103"/>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27"/>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7"/>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27"/>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1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10"/>
      <c r="C161" s="78"/>
      <c r="D161"/>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10"/>
      <c r="C163" s="10"/>
      <c r="D163"/>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ht="13">
      <c r="A165" s="46"/>
      <c r="B165" s="99"/>
      <c r="C165" s="10"/>
      <c r="D165" s="13"/>
      <c r="E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7"/>
      <c r="B166" s="107"/>
      <c r="C166" s="10"/>
      <c r="D166" s="106"/>
      <c r="E166" s="43"/>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7"/>
      <c r="B167" s="4"/>
      <c r="C167" s="13"/>
      <c r="D167"/>
      <c r="E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7"/>
      <c r="B168" s="107"/>
      <c r="C168" s="10"/>
      <c r="D168" s="106"/>
      <c r="E168" s="43"/>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7"/>
      <c r="B169" s="107"/>
      <c r="C169" s="10"/>
      <c r="D169"/>
      <c r="E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4"/>
      <c r="C170" s="10"/>
      <c r="D170"/>
      <c r="E170" s="43"/>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7"/>
      <c r="B171" s="110"/>
      <c r="C171" s="13"/>
      <c r="D171"/>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11"/>
      <c r="C172" s="10"/>
      <c r="D172" s="13"/>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112"/>
      <c r="D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2" customFormat="1" ht="25" customHeight="1">
      <c r="A174" s="109"/>
      <c r="B174" s="111"/>
      <c r="C174" s="10"/>
      <c r="D174"/>
      <c r="E174" s="43"/>
      <c r="G174" s="96"/>
      <c r="H174" s="3"/>
      <c r="I174" s="3"/>
    </row>
    <row r="175" spans="1:256">
      <c r="A175" s="37"/>
      <c r="B175" s="111"/>
      <c r="E175" s="32"/>
    </row>
    <row r="176" spans="1:256">
      <c r="A176" s="37"/>
      <c r="B176" s="111"/>
      <c r="C176" s="10"/>
      <c r="D176" s="106"/>
      <c r="E176" s="43"/>
    </row>
    <row r="177" spans="1:256">
      <c r="A177" s="37"/>
      <c r="B177" s="111"/>
      <c r="E177" s="32"/>
    </row>
    <row r="178" spans="1:256">
      <c r="A178" s="37"/>
      <c r="B178" s="114"/>
      <c r="C178" s="10"/>
      <c r="D178" s="106"/>
      <c r="E178" s="43"/>
    </row>
    <row r="179" spans="1:256">
      <c r="A179" s="15"/>
      <c r="B179" s="111"/>
    </row>
    <row r="180" spans="1:256">
      <c r="A180" s="15"/>
      <c r="B180" s="114"/>
      <c r="C180" s="10"/>
      <c r="D180" s="106"/>
      <c r="E180" s="43"/>
    </row>
    <row r="181" spans="1:256" s="13" customFormat="1">
      <c r="A181" s="37"/>
      <c r="G181" s="32"/>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13" customFormat="1">
      <c r="A182" s="37"/>
      <c r="B182" s="112"/>
      <c r="C182" s="78"/>
      <c r="D182"/>
      <c r="E182" s="43"/>
      <c r="G182" s="3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13" customFormat="1">
      <c r="B183" s="112"/>
      <c r="C183" s="32"/>
      <c r="D183"/>
      <c r="G183" s="32"/>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13" customFormat="1" ht="12" customHeight="1">
      <c r="B184" s="108"/>
      <c r="C184" s="10"/>
      <c r="D184" s="106"/>
      <c r="E184" s="43"/>
      <c r="G184" s="32"/>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13" customFormat="1">
      <c r="B185" s="112"/>
      <c r="C185" s="32"/>
      <c r="D185"/>
      <c r="G185" s="32"/>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13" customFormat="1">
      <c r="B186" s="112"/>
      <c r="C186" s="78"/>
      <c r="D186"/>
      <c r="E186" s="43"/>
      <c r="G186" s="32"/>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13" customFormat="1">
      <c r="B187" s="113"/>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13"/>
      <c r="B188" s="112"/>
      <c r="C188" s="10"/>
      <c r="D188"/>
      <c r="E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ht="15.5">
      <c r="B189" s="108"/>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ht="15.5">
      <c r="B191" s="108"/>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ht="15.5">
      <c r="B192" s="108"/>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ht="15.5">
      <c r="B193" s="108"/>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3">
      <c r="A199" s="33"/>
      <c r="B199" s="105"/>
      <c r="C199" s="10"/>
      <c r="D199"/>
      <c r="E199"/>
      <c r="F199"/>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3"/>
      <c r="B200" s="115"/>
      <c r="C200" s="10"/>
      <c r="D200" s="106"/>
      <c r="E200" s="84"/>
      <c r="F200" s="43"/>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3"/>
      <c r="B201" s="115"/>
      <c r="C201" s="10"/>
      <c r="D201" s="106"/>
      <c r="E201" s="43"/>
      <c r="F201" s="3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3"/>
      <c r="B202" s="115"/>
      <c r="C202" s="10"/>
      <c r="D202" s="106"/>
      <c r="E202" s="43"/>
      <c r="F202" s="3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3"/>
      <c r="B203" s="115"/>
      <c r="C203" s="10"/>
      <c r="D203" s="106"/>
      <c r="E203" s="43"/>
      <c r="F203" s="3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3"/>
      <c r="B204" s="115"/>
      <c r="C204" s="10"/>
      <c r="D204" s="106"/>
      <c r="E204" s="43"/>
      <c r="F204" s="3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15"/>
      <c r="C205" s="10"/>
      <c r="D205" s="106"/>
      <c r="E205" s="43"/>
      <c r="F205" s="3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ht="10.5" customHeight="1">
      <c r="A206" s="33"/>
      <c r="B206" s="115"/>
      <c r="C206" s="10"/>
      <c r="D206" s="106"/>
      <c r="E206" s="43"/>
      <c r="F206" s="3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6"/>
      <c r="C207" s="78"/>
      <c r="D207" s="117"/>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6"/>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6"/>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3"/>
      <c r="B210" s="116"/>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6"/>
      <c r="C211" s="10"/>
      <c r="D211" s="106"/>
      <c r="E211" s="43"/>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33"/>
      <c r="B212" s="116"/>
      <c r="C212" s="10"/>
      <c r="D212"/>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78"/>
      <c r="D213" s="117"/>
      <c r="E213" s="43"/>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57"/>
      <c r="C214" s="78"/>
      <c r="D214" s="117"/>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57"/>
      <c r="C215" s="78"/>
      <c r="D215" s="117"/>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57"/>
      <c r="C216" s="78"/>
      <c r="D216" s="117"/>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57"/>
      <c r="C217" s="10"/>
      <c r="D217" s="1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57"/>
      <c r="C218" s="77"/>
      <c r="D218" s="55"/>
      <c r="E218" s="43"/>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ht="13">
      <c r="A219" s="46"/>
      <c r="B219" s="57"/>
      <c r="C219" s="77"/>
      <c r="D219" s="55"/>
      <c r="E219" s="32"/>
      <c r="F219" s="31"/>
    </row>
    <row r="220" spans="1:256" s="32" customFormat="1" ht="13">
      <c r="A220" s="46"/>
      <c r="B220" s="57"/>
      <c r="C220" s="10"/>
      <c r="D220" s="13"/>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46"/>
      <c r="B221" s="57"/>
      <c r="C221" s="77"/>
      <c r="D221" s="55"/>
      <c r="E221" s="4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ht="13">
      <c r="A222" s="46"/>
      <c r="B222" s="57"/>
      <c r="C222" s="77"/>
      <c r="D222" s="55"/>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ht="13">
      <c r="A223" s="46"/>
      <c r="B223" s="57"/>
      <c r="C223" s="10"/>
      <c r="D223" s="13"/>
      <c r="F223" s="31"/>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57"/>
      <c r="C224" s="77"/>
      <c r="D224" s="55"/>
      <c r="E224" s="4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57"/>
      <c r="C225" s="77"/>
      <c r="D225" s="55"/>
      <c r="E225" s="43"/>
      <c r="F225" s="3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18"/>
      <c r="C226" s="10"/>
      <c r="D226" s="13"/>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18"/>
      <c r="C227" s="78"/>
      <c r="D227" s="85"/>
      <c r="E227" s="4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18"/>
      <c r="C228" s="78"/>
      <c r="D228" s="85"/>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18"/>
      <c r="C229" s="78"/>
      <c r="D229" s="85"/>
      <c r="E229" s="4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18"/>
      <c r="C230" s="78"/>
      <c r="D230" s="85"/>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18"/>
      <c r="C231" s="78"/>
      <c r="D231" s="8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18"/>
      <c r="C232" s="78"/>
      <c r="D232" s="85"/>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18"/>
      <c r="C234" s="78"/>
      <c r="D234" s="85"/>
      <c r="E234" s="43"/>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18"/>
      <c r="C236" s="78"/>
      <c r="D236" s="85"/>
      <c r="E236" s="43"/>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8"/>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38"/>
      <c r="B238" s="118"/>
      <c r="C238" s="78"/>
      <c r="D238" s="85"/>
      <c r="E238" s="43"/>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38"/>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8"/>
      <c r="B240" s="118"/>
      <c r="C240" s="10"/>
      <c r="D240" s="1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8"/>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8"/>
      <c r="B242" s="118"/>
      <c r="C242" s="78"/>
      <c r="D242" s="85"/>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9"/>
      <c r="C243" s="10"/>
      <c r="D243" s="1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9"/>
      <c r="C244" s="79"/>
      <c r="D244" s="120"/>
      <c r="E244" s="4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9"/>
      <c r="C245" s="79"/>
      <c r="D245" s="120"/>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9"/>
      <c r="C246" s="79"/>
      <c r="D246" s="120"/>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9"/>
      <c r="C247" s="79"/>
      <c r="D247" s="120"/>
      <c r="E247" s="4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9"/>
      <c r="C248" s="79"/>
      <c r="D248" s="120"/>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81"/>
      <c r="D249" s="121"/>
      <c r="E249" s="43"/>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81"/>
      <c r="D250" s="121"/>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81"/>
      <c r="D251" s="121"/>
      <c r="E251" s="43"/>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81"/>
      <c r="D252" s="121"/>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81"/>
      <c r="D253" s="121"/>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81"/>
      <c r="D254" s="121"/>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27"/>
      <c r="C255" s="10"/>
      <c r="D255" s="1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E256" s="43"/>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22"/>
      <c r="C257" s="80"/>
      <c r="D257" s="12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27"/>
      <c r="C258" s="10"/>
      <c r="D258" s="13"/>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119"/>
      <c r="C259" s="81"/>
      <c r="D259" s="121"/>
      <c r="E259" s="4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24"/>
      <c r="C260" s="77"/>
      <c r="D260" s="55"/>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27"/>
      <c r="C261" s="10"/>
      <c r="D261" s="1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ht="13">
      <c r="A262" s="46"/>
      <c r="B262" s="119"/>
      <c r="C262" s="81"/>
      <c r="D262" s="121"/>
      <c r="E262" s="4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19"/>
      <c r="C263" s="81"/>
      <c r="D263" s="121"/>
      <c r="E263" s="4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27"/>
      <c r="C264" s="86"/>
      <c r="D264" s="121"/>
      <c r="E264" s="43"/>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c r="B265" s="100"/>
      <c r="C265" s="10"/>
      <c r="D265" s="1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c r="B266" s="27"/>
      <c r="C266" s="86"/>
      <c r="D266" s="121"/>
      <c r="E266" s="43"/>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c r="B267" s="100"/>
      <c r="C267" s="78"/>
      <c r="D267" s="85"/>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c r="B268" s="27"/>
      <c r="C268" s="86"/>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c r="B269" s="100"/>
      <c r="C269" s="78"/>
      <c r="D269" s="85"/>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27"/>
      <c r="C271" s="86"/>
      <c r="D271" s="121"/>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124"/>
      <c r="C272" s="77"/>
      <c r="D272" s="55"/>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10"/>
      <c r="D273" s="13"/>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124"/>
      <c r="C274" s="77"/>
      <c r="D274" s="55"/>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124"/>
      <c r="C275" s="77"/>
      <c r="D275" s="55"/>
      <c r="E275" s="43"/>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ht="12" customHeight="1">
      <c r="A276"/>
      <c r="B276" s="124"/>
      <c r="C276" s="77"/>
      <c r="D276" s="55"/>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ht="12" customHeight="1">
      <c r="A277"/>
      <c r="B277" s="125"/>
      <c r="C277" s="77"/>
      <c r="D277" s="55"/>
      <c r="E277" s="31"/>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6"/>
      <c r="C278" s="10"/>
      <c r="D278" s="30"/>
      <c r="E278" s="30"/>
      <c r="F278" s="84"/>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27"/>
      <c r="C279" s="10"/>
      <c r="D279" s="13"/>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A280"/>
      <c r="B280" s="27"/>
      <c r="C280" s="77"/>
      <c r="D280" s="55"/>
      <c r="E280" s="31"/>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c r="A281"/>
      <c r="B281" s="88"/>
      <c r="C281" s="10"/>
      <c r="D281" s="13"/>
      <c r="E281" s="40"/>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c r="A282" s="38"/>
      <c r="B282" s="27"/>
      <c r="C282" s="10"/>
      <c r="D282" s="13"/>
      <c r="E282" s="40"/>
      <c r="F282" s="31"/>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ht="13" thickBot="1">
      <c r="A283" s="38"/>
      <c r="B283" s="101"/>
      <c r="C283" s="104"/>
      <c r="D283" s="35"/>
      <c r="E283" s="42"/>
      <c r="F283" s="36"/>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ht="13" thickTop="1">
      <c r="A284" s="38"/>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s="38"/>
      <c r="B285" s="45"/>
      <c r="C285" s="44"/>
      <c r="D285" s="51"/>
      <c r="E285" s="48"/>
      <c r="F285" s="31"/>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s="38"/>
      <c r="B286" s="45"/>
      <c r="C286" s="44"/>
      <c r="D286" s="52"/>
      <c r="E286"/>
      <c r="F286"/>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c r="A287" s="38"/>
      <c r="B287" s="58"/>
      <c r="C287" s="44"/>
      <c r="D287" s="59"/>
      <c r="E287"/>
      <c r="F287"/>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c r="A288" s="38"/>
      <c r="B288" s="58"/>
      <c r="C288" s="44"/>
      <c r="D288" s="59"/>
      <c r="E288"/>
      <c r="F288"/>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c r="A289" s="38"/>
      <c r="B289" s="58"/>
      <c r="C289" s="44"/>
      <c r="D289" s="59"/>
      <c r="E289"/>
      <c r="F289"/>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c r="A290" s="38"/>
      <c r="B290" s="60"/>
      <c r="C290" s="44"/>
      <c r="D290" s="59"/>
      <c r="E290"/>
      <c r="F290"/>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60"/>
      <c r="C291" s="44"/>
      <c r="D291" s="59"/>
      <c r="E291"/>
      <c r="F29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15"/>
      <c r="C292" s="44"/>
      <c r="D292" s="59"/>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60"/>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60"/>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60"/>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60"/>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s="50"/>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60"/>
      <c r="C298" s="44"/>
      <c r="D298" s="59"/>
      <c r="E298" s="50"/>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s="50"/>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s="5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34"/>
      <c r="C301" s="13"/>
      <c r="D301" s="30"/>
      <c r="E301" s="43"/>
      <c r="F301" s="3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34"/>
      <c r="C302" s="13"/>
      <c r="D302" s="30"/>
      <c r="E302" s="43"/>
      <c r="F302" s="31"/>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ht="13">
      <c r="A303" s="38"/>
      <c r="B303" s="47"/>
      <c r="C303" s="52"/>
      <c r="D303" s="51"/>
      <c r="E303" s="49"/>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45"/>
      <c r="C304" s="44"/>
      <c r="D304" s="51"/>
      <c r="E304" s="48"/>
      <c r="F304" s="31"/>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45"/>
      <c r="C305" s="44"/>
      <c r="D305" s="52"/>
      <c r="E305"/>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15"/>
      <c r="C306" s="44"/>
      <c r="D306" s="59"/>
      <c r="E306"/>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c r="A307" s="38"/>
      <c r="B307" s="58"/>
      <c r="C307" s="44"/>
      <c r="D307" s="59"/>
      <c r="E307"/>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58"/>
      <c r="C308" s="44"/>
      <c r="D308" s="59"/>
      <c r="E308"/>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c r="A309" s="38"/>
      <c r="B309" s="60"/>
      <c r="C309" s="44"/>
      <c r="D309" s="59"/>
      <c r="E30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15"/>
      <c r="C310" s="44"/>
      <c r="D310" s="59"/>
      <c r="E310"/>
      <c r="F310"/>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60"/>
      <c r="C311" s="44"/>
      <c r="D311" s="59"/>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60"/>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60"/>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60"/>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B316" s="60"/>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s="50"/>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s="50"/>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3"/>
      <c r="B319" s="34"/>
      <c r="C319" s="13"/>
      <c r="D319" s="30"/>
      <c r="E319" s="39"/>
      <c r="F319" s="31"/>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ht="13">
      <c r="A320" s="33"/>
      <c r="B320" s="41"/>
      <c r="C320" s="13"/>
      <c r="D320" s="30"/>
      <c r="E320" s="5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ht="13">
      <c r="A321" s="33"/>
      <c r="B321" s="47"/>
      <c r="C321" s="52"/>
      <c r="D321" s="51"/>
      <c r="E321" s="49"/>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A322" s="38"/>
      <c r="B322" s="45"/>
      <c r="C322" s="52"/>
      <c r="D322" s="51"/>
      <c r="E322" s="48"/>
      <c r="F322" s="31"/>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8"/>
      <c r="B323" s="45"/>
      <c r="C323" s="44"/>
      <c r="D323" s="52"/>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c r="A324" s="38"/>
      <c r="B324" s="15"/>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c r="A325" s="38"/>
      <c r="B325" s="60"/>
      <c r="C325" s="44"/>
      <c r="D325" s="83"/>
      <c r="E325"/>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c r="A326" s="38"/>
      <c r="B326" s="60"/>
      <c r="C326" s="44"/>
      <c r="D326" s="83"/>
      <c r="E326"/>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c r="A327" s="38"/>
      <c r="B327" s="60"/>
      <c r="C327" s="44"/>
      <c r="D327" s="83"/>
      <c r="E327"/>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58"/>
      <c r="C328" s="44"/>
      <c r="D328" s="83"/>
      <c r="E328"/>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60"/>
      <c r="C329" s="44"/>
      <c r="D329" s="83"/>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60"/>
      <c r="C330" s="44"/>
      <c r="D330" s="83"/>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58"/>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58"/>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60"/>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60"/>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60"/>
      <c r="C336" s="44"/>
      <c r="D336" s="83"/>
      <c r="E336" s="50"/>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60"/>
      <c r="C337" s="44"/>
      <c r="D337" s="83"/>
      <c r="E337" s="50"/>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3"/>
      <c r="B338" s="34"/>
      <c r="C338" s="13"/>
      <c r="D338" s="30"/>
      <c r="E338" s="39"/>
      <c r="F338" s="31"/>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3"/>
      <c r="B339" s="34"/>
      <c r="C339" s="13"/>
      <c r="D339" s="30"/>
      <c r="E339" s="40"/>
      <c r="F339" s="31"/>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sheetData>
  <sheetProtection algorithmName="SHA-512" hashValue="HxzCrEit0iwZJqb97Sn8yWNg//l2HkqY7ZMA5LUsSP19BIuHIvwZqVvWNSQmHdjefWuhrqKNzwRmJpVN+BlU2Q==" saltValue="VasHPA351Ch6TRKodn3sWA==" spinCount="100000" sheet="1" objects="1" scenarios="1"/>
  <protectedRanges>
    <protectedRange sqref="E1:E1048576" name="Obseg1"/>
  </protectedRanges>
  <phoneticPr fontId="71" type="noConversion"/>
  <pageMargins left="0.25" right="0.25" top="0.75" bottom="0.75" header="0.3" footer="0.3"/>
  <pageSetup paperSize="9" scale="86" orientation="portrait" r:id="rId1"/>
  <headerFooter>
    <oddFooter xml:space="preserve">&amp;L&amp;8MFE DU ŠMARJE PRI JELŠAH
Rev_0&amp;C&amp;8&amp;G&amp;10
&amp;R&amp;"Arial,Krepko"&amp;18 3.3&amp;"Arial,Običajno"&amp;8
Št. projekta: TREO-P-072/24-E
Stran: &amp;P/&amp;N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BA9DD-96FF-437B-BA71-3CC347421A0E}">
  <sheetPr>
    <tabColor theme="9"/>
  </sheetPr>
  <dimension ref="A1:M52"/>
  <sheetViews>
    <sheetView topLeftCell="A10" zoomScale="115" zoomScaleNormal="115" zoomScaleSheetLayoutView="100" workbookViewId="0">
      <selection activeCell="B38" sqref="B38:F39"/>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8" t="s">
        <v>254</v>
      </c>
      <c r="B7" s="322"/>
      <c r="C7" s="322"/>
      <c r="D7" s="322"/>
      <c r="E7" s="322"/>
      <c r="F7" s="323"/>
    </row>
    <row r="8" spans="1:6" ht="13">
      <c r="B8" s="7"/>
      <c r="F8" s="13"/>
    </row>
    <row r="9" spans="1:6" ht="25" customHeight="1">
      <c r="B9" s="7"/>
      <c r="C9" s="324"/>
      <c r="D9" s="324"/>
      <c r="E9" s="324"/>
      <c r="F9" s="324"/>
    </row>
    <row r="10" spans="1:6" ht="104">
      <c r="A10" s="21" t="s">
        <v>1</v>
      </c>
      <c r="B10" s="22"/>
      <c r="C10" s="139" t="s">
        <v>158</v>
      </c>
      <c r="D10" s="21"/>
      <c r="E10" s="21"/>
      <c r="F10" s="54"/>
    </row>
    <row r="11" spans="1:6" ht="13">
      <c r="B11" s="12"/>
      <c r="C11" s="7"/>
    </row>
    <row r="12" spans="1:6" ht="13">
      <c r="B12" s="7"/>
      <c r="C12" s="7"/>
      <c r="F12" s="13"/>
    </row>
    <row r="13" spans="1:6" ht="13">
      <c r="A13" s="21" t="s">
        <v>2</v>
      </c>
      <c r="B13" s="22"/>
      <c r="C13" s="23" t="s">
        <v>253</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3</v>
      </c>
      <c r="B22" s="22"/>
      <c r="C22" s="23" t="s">
        <v>32</v>
      </c>
      <c r="D22" s="21"/>
      <c r="E22" s="21"/>
      <c r="F22" s="21"/>
    </row>
    <row r="23" spans="1:13" ht="13">
      <c r="B23" s="12"/>
      <c r="C23" s="7"/>
    </row>
    <row r="24" spans="1:13" ht="13">
      <c r="B24" s="12"/>
      <c r="C24" s="7"/>
      <c r="F24" s="280"/>
    </row>
    <row r="25" spans="1:13" ht="13.5" thickBot="1">
      <c r="A25" s="10"/>
      <c r="B25" s="25"/>
      <c r="C25" s="15"/>
      <c r="D25" s="15"/>
      <c r="E25" s="15"/>
      <c r="F25" s="16"/>
    </row>
    <row r="26" spans="1:13" ht="13">
      <c r="A26" s="9"/>
      <c r="B26" s="26" t="s">
        <v>4</v>
      </c>
      <c r="C26" s="17"/>
      <c r="D26" s="17"/>
      <c r="E26" s="17"/>
      <c r="F26" s="228"/>
    </row>
    <row r="27" spans="1:13">
      <c r="A27" s="279" t="str">
        <f>'[1]3.3.1.VODENJE IN DOKUMENTACIJA'!A7</f>
        <v>1.</v>
      </c>
      <c r="B27" s="329" t="str">
        <f>'[1]3.3.1.VODENJE IN DOKUMENTACIJA'!B7</f>
        <v>VODENJE IN DOKUMENTACIJA</v>
      </c>
      <c r="C27" s="330"/>
      <c r="D27" s="330"/>
      <c r="E27" s="331"/>
      <c r="F27" s="278">
        <f>'3.3.1.VOD. IN DOKUM. DE Kozje'!F43</f>
        <v>0</v>
      </c>
      <c r="K27" s="233"/>
      <c r="L27" s="233"/>
      <c r="M27" s="233"/>
    </row>
    <row r="28" spans="1:13">
      <c r="A28" s="13" t="str">
        <f>'[1]3.3.2.SEZNAM OPREME MFE'!A7</f>
        <v>2.</v>
      </c>
      <c r="B28" s="313" t="str">
        <f>'[1]3.3.2.SEZNAM OPREME MFE'!B7</f>
        <v>SEZNAM OPREME MFE</v>
      </c>
      <c r="C28" s="314"/>
      <c r="D28" s="314"/>
      <c r="E28" s="315"/>
      <c r="F28" s="278">
        <f>'3.3.2.SEZ. OPR. MFE DE Kozje '!F41</f>
        <v>0</v>
      </c>
      <c r="K28" s="200"/>
      <c r="L28" s="233"/>
      <c r="M28" s="233"/>
    </row>
    <row r="29" spans="1:13">
      <c r="A29" s="13" t="str">
        <f>'[1]3.3.7.ELEKTROMONTAŽNA IN KROVSK'!A7</f>
        <v>3.</v>
      </c>
      <c r="B29" s="313" t="str">
        <f>'[1]3.3.3.SEZNAM OPREME KONSTRUKCIJ'!B7</f>
        <v>SEZNAM OPREME KONSTRUKCIJE</v>
      </c>
      <c r="C29" s="314"/>
      <c r="D29" s="314"/>
      <c r="E29" s="315"/>
      <c r="F29" s="229">
        <f>'3.3.3.SEZ. OPR. KONST. DE Kozje'!F39</f>
        <v>0</v>
      </c>
      <c r="K29" s="200"/>
      <c r="L29" s="233"/>
      <c r="M29" s="233"/>
    </row>
    <row r="30" spans="1:13">
      <c r="A30" s="37" t="s">
        <v>61</v>
      </c>
      <c r="B30" s="313" t="str">
        <f>'[1]3.3.4.SEZNAM OPREME STIK. BLOK.'!B7</f>
        <v>SEZNAM OPREME STIKALNIH BLOKOV in SZPV 512</v>
      </c>
      <c r="C30" s="314"/>
      <c r="D30" s="314"/>
      <c r="E30" s="315"/>
      <c r="F30" s="229">
        <f>'3.3.4.SE. OPR. STI. BLOK. Kozj '!F19</f>
        <v>0</v>
      </c>
      <c r="K30" s="200"/>
      <c r="L30" s="233"/>
      <c r="M30" s="233"/>
    </row>
    <row r="31" spans="1:13">
      <c r="A31" s="13" t="s">
        <v>62</v>
      </c>
      <c r="B31" s="313" t="str">
        <f>'[1]3.3.5. KABELSKE POVEZAVE'!B7</f>
        <v>SEZNAM OPREME KABELSKE POVEZAVE</v>
      </c>
      <c r="C31" s="314"/>
      <c r="D31" s="314"/>
      <c r="E31" s="315"/>
      <c r="F31" s="229">
        <f>'3.3.5. KAB. POV. DE KOZJE'!F48</f>
        <v>0</v>
      </c>
      <c r="K31" s="200"/>
      <c r="L31" s="233"/>
      <c r="M31" s="233"/>
    </row>
    <row r="32" spans="1:13" ht="37.5" customHeight="1">
      <c r="A32" s="37" t="s">
        <v>78</v>
      </c>
      <c r="B32" s="316" t="str">
        <f>'[1]3.3.6. OZEMLJITEV IN STRELOVOD'!B7</f>
        <v xml:space="preserve">SEZNAM OPREME OZEMLJITVEV TER REKONSTRUKCIJA STRELOVODA </v>
      </c>
      <c r="C32" s="317"/>
      <c r="D32" s="317"/>
      <c r="E32" s="318"/>
      <c r="F32" s="229">
        <f>'3.3.6. OZE. IN STREL. DE Kozje'!F38</f>
        <v>0</v>
      </c>
      <c r="K32" s="200"/>
      <c r="L32" s="233"/>
      <c r="M32" s="233"/>
    </row>
    <row r="33" spans="1:13">
      <c r="A33" s="13" t="s">
        <v>79</v>
      </c>
      <c r="B33" s="313" t="str">
        <f>'[1]3.3.7.ELEKTROMONTAŽNA IN KROVSK'!B7</f>
        <v>ELEKTROMONTAŽNA IN KROVSKA DELA MFE</v>
      </c>
      <c r="C33" s="314"/>
      <c r="D33" s="314"/>
      <c r="E33" s="315"/>
      <c r="F33" s="229">
        <f>'3.3.7.ELEKTRO. IN KRO. DE Kozje'!F46</f>
        <v>0</v>
      </c>
      <c r="K33" s="200"/>
      <c r="L33" s="233"/>
      <c r="M33" s="233"/>
    </row>
    <row r="34" spans="1:13" ht="13.5" thickBot="1">
      <c r="A34" s="9"/>
      <c r="B34" s="24" t="str">
        <f>CONCATENATE("SKUPAJ - ",B26)</f>
        <v>SKUPAJ - ELEKTRO INŠTALACIJE</v>
      </c>
      <c r="C34" s="14"/>
      <c r="D34" s="14"/>
      <c r="E34" s="14"/>
      <c r="F34" s="230">
        <f>SUM(F27:F33)</f>
        <v>0</v>
      </c>
      <c r="H34" s="325"/>
      <c r="I34" s="325"/>
      <c r="J34" s="325"/>
      <c r="K34" s="200"/>
      <c r="L34" s="200"/>
      <c r="M34" s="233"/>
    </row>
    <row r="35" spans="1:13" ht="13">
      <c r="A35" s="9"/>
      <c r="B35" s="25"/>
      <c r="C35" s="15"/>
      <c r="D35" s="15"/>
      <c r="E35" s="15"/>
      <c r="F35" s="200"/>
      <c r="H35" s="319"/>
      <c r="I35" s="319"/>
      <c r="J35" s="319"/>
      <c r="K35" s="16"/>
    </row>
    <row r="36" spans="1:13" ht="13.5" thickBot="1">
      <c r="A36" s="1"/>
      <c r="B36" s="27"/>
      <c r="C36" s="15"/>
      <c r="D36" s="15"/>
      <c r="E36" s="15"/>
      <c r="F36" s="200"/>
      <c r="K36" s="16"/>
    </row>
    <row r="37" spans="1:13" ht="14">
      <c r="B37" s="26" t="s">
        <v>5</v>
      </c>
      <c r="C37" s="19"/>
      <c r="D37" s="19"/>
      <c r="E37" s="19"/>
      <c r="F37" s="231">
        <f>F34</f>
        <v>0</v>
      </c>
      <c r="H37" s="320"/>
      <c r="I37" s="320"/>
      <c r="J37" s="320"/>
      <c r="K37" s="16"/>
      <c r="L37" s="234"/>
    </row>
    <row r="38" spans="1:13" ht="14.5" thickBot="1">
      <c r="B38" s="28"/>
      <c r="C38" s="18"/>
      <c r="D38" s="18"/>
      <c r="E38" s="18"/>
      <c r="F38" s="229"/>
      <c r="H38" s="235"/>
      <c r="I38" s="236"/>
      <c r="J38" s="276"/>
    </row>
    <row r="39" spans="1:13" ht="15" thickTop="1" thickBot="1">
      <c r="B39" s="24"/>
      <c r="C39" s="20"/>
      <c r="D39" s="20"/>
      <c r="E39" s="20"/>
      <c r="F39" s="232"/>
      <c r="H39" s="235"/>
      <c r="I39" s="238"/>
      <c r="J39" s="239"/>
    </row>
    <row r="40" spans="1:13" ht="13">
      <c r="B40" s="15"/>
      <c r="C40" s="15"/>
      <c r="D40" s="15"/>
      <c r="E40" s="15"/>
      <c r="F40" s="16"/>
    </row>
    <row r="41" spans="1:13" ht="14">
      <c r="F41" s="8"/>
      <c r="H41" s="320"/>
      <c r="I41" s="320"/>
      <c r="J41" s="320"/>
    </row>
    <row r="42" spans="1:13" ht="14">
      <c r="F42" s="8"/>
      <c r="I42" s="277"/>
      <c r="J42" s="198"/>
    </row>
    <row r="43" spans="1:13" ht="14">
      <c r="I43" s="240"/>
      <c r="J43" s="241"/>
    </row>
    <row r="44" spans="1:13" ht="14">
      <c r="I44" s="238"/>
      <c r="J44" s="239"/>
    </row>
    <row r="47" spans="1:13" ht="13">
      <c r="H47" s="198"/>
    </row>
    <row r="48" spans="1:13" ht="13">
      <c r="H48" s="319"/>
      <c r="I48" s="319"/>
      <c r="J48" s="319"/>
      <c r="K48" s="16"/>
    </row>
    <row r="49" spans="8:12" ht="13">
      <c r="K49" s="16"/>
    </row>
    <row r="50" spans="8:12" ht="14">
      <c r="H50" s="320"/>
      <c r="I50" s="320"/>
      <c r="J50" s="320"/>
      <c r="K50" s="16"/>
      <c r="L50" s="198"/>
    </row>
    <row r="51" spans="8:12" ht="14">
      <c r="H51" s="235"/>
      <c r="I51" s="236"/>
      <c r="J51" s="276"/>
    </row>
    <row r="52" spans="8:12" ht="14">
      <c r="H52" s="235"/>
      <c r="I52" s="238"/>
      <c r="J52" s="239"/>
    </row>
  </sheetData>
  <sheetProtection algorithmName="SHA-512" hashValue="oxocOpwK0X23+emI0MzohW8t9w5w0I3U6guKWgBj+g5pp9X8dp3UlSZBbZ7OAvtTnZVJbCr6bpCL+r7UsZSTGA==" saltValue="OicG7V01sVZlEQTb+bPdg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DU KOZJE
Rev_0&amp;C&amp;8&amp;G&amp;10
&amp;R&amp;"Arial,Krepko" &amp;18 3.3&amp;"Arial,Običajno"&amp;10
&amp;8Št. projekta: TREO-P-0105/24-E
Stran: &amp;P/&amp;N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22CCF-0323-48A3-ACF0-FEFB4DF6CC75}">
  <sheetPr>
    <tabColor theme="9"/>
  </sheetPr>
  <dimension ref="A1:I56"/>
  <sheetViews>
    <sheetView showZeros="0" view="pageLayout" zoomScaleNormal="100" zoomScaleSheetLayoutView="100" workbookViewId="0">
      <selection activeCell="E17" sqref="E1:E1048576"/>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4"/>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75"/>
      <c r="G4" s="64"/>
      <c r="H4" s="65"/>
      <c r="I4" s="66"/>
    </row>
    <row r="5" spans="1:9" s="2" customFormat="1" ht="23">
      <c r="A5" s="244" t="s">
        <v>6</v>
      </c>
      <c r="B5" s="245" t="s">
        <v>7</v>
      </c>
      <c r="C5" s="244" t="s">
        <v>8</v>
      </c>
      <c r="D5" s="243" t="s">
        <v>9</v>
      </c>
      <c r="E5" s="242" t="s">
        <v>261</v>
      </c>
      <c r="F5" s="242" t="s">
        <v>191</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160</v>
      </c>
      <c r="C9" s="13"/>
      <c r="D9" s="30"/>
      <c r="E9" s="31"/>
      <c r="F9" s="31"/>
    </row>
    <row r="10" spans="1:9">
      <c r="A10" s="33"/>
      <c r="B10" s="34" t="s">
        <v>12</v>
      </c>
      <c r="C10" s="10"/>
      <c r="D10" s="30"/>
      <c r="E10" s="39"/>
      <c r="F10" s="43"/>
      <c r="G10" s="43"/>
      <c r="H10" s="31"/>
    </row>
    <row r="11" spans="1:9">
      <c r="A11" s="33"/>
      <c r="B11" s="34"/>
      <c r="C11" s="10"/>
      <c r="D11" s="30"/>
      <c r="E11" s="43"/>
      <c r="F11" s="43"/>
      <c r="G11" s="43"/>
      <c r="H11" s="31"/>
    </row>
    <row r="12" spans="1:9">
      <c r="A12" s="33">
        <v>2</v>
      </c>
      <c r="B12" s="34" t="s">
        <v>81</v>
      </c>
      <c r="C12" s="10"/>
      <c r="D12" s="30"/>
      <c r="E12" s="39"/>
      <c r="F12" s="43"/>
      <c r="G12" s="43"/>
      <c r="H12" s="31"/>
    </row>
    <row r="13" spans="1:9">
      <c r="A13" s="33"/>
      <c r="B13" s="4"/>
      <c r="C13" s="10"/>
      <c r="D13" s="30"/>
      <c r="E13" s="31"/>
      <c r="F13" s="31"/>
    </row>
    <row r="14" spans="1:9">
      <c r="A14" s="33">
        <v>3</v>
      </c>
      <c r="B14" s="34" t="s">
        <v>23</v>
      </c>
      <c r="C14" s="10"/>
      <c r="D14" s="30"/>
      <c r="E14" s="39"/>
      <c r="F14" s="43"/>
    </row>
    <row r="15" spans="1:9">
      <c r="A15" s="33"/>
      <c r="B15" s="4"/>
      <c r="C15" s="10"/>
      <c r="D15" s="30"/>
      <c r="E15" s="40"/>
      <c r="F15" s="40"/>
    </row>
    <row r="16" spans="1:9">
      <c r="A16" s="95">
        <v>4</v>
      </c>
      <c r="B16" s="34" t="s">
        <v>24</v>
      </c>
      <c r="C16" s="10" t="s">
        <v>13</v>
      </c>
      <c r="D16" s="30">
        <v>1</v>
      </c>
      <c r="E16" s="39"/>
      <c r="F16" s="43">
        <f>D16*E16</f>
        <v>0</v>
      </c>
    </row>
    <row r="17" spans="1:9" ht="12.65" customHeight="1">
      <c r="A17" s="95"/>
      <c r="B17" s="34"/>
      <c r="C17" s="10"/>
      <c r="D17" s="30"/>
      <c r="E17" s="40"/>
      <c r="F17" s="43">
        <f t="shared" ref="F17:F36" si="0">D17*E17</f>
        <v>0</v>
      </c>
    </row>
    <row r="18" spans="1:9" s="2" customFormat="1" ht="26.15" customHeight="1">
      <c r="A18" s="33">
        <v>5</v>
      </c>
      <c r="B18" s="34" t="s">
        <v>125</v>
      </c>
      <c r="C18" s="10"/>
      <c r="D18" s="30"/>
      <c r="E18" s="39"/>
      <c r="F18" s="43">
        <f t="shared" si="0"/>
        <v>0</v>
      </c>
      <c r="G18" s="96"/>
    </row>
    <row r="19" spans="1:9" s="2" customFormat="1">
      <c r="A19" s="61"/>
      <c r="B19" s="34"/>
      <c r="C19" s="10"/>
      <c r="D19" s="30"/>
      <c r="E19" s="43"/>
      <c r="F19" s="43">
        <f t="shared" si="0"/>
        <v>0</v>
      </c>
      <c r="G19" s="96"/>
    </row>
    <row r="20" spans="1:9" s="2" customFormat="1">
      <c r="A20" s="33">
        <v>6</v>
      </c>
      <c r="B20" s="34" t="s">
        <v>80</v>
      </c>
      <c r="C20" s="10" t="s">
        <v>13</v>
      </c>
      <c r="D20" s="30">
        <v>1</v>
      </c>
      <c r="E20" s="39"/>
      <c r="F20" s="43">
        <f t="shared" si="0"/>
        <v>0</v>
      </c>
      <c r="G20" s="96"/>
    </row>
    <row r="21" spans="1:9" s="53" customFormat="1" ht="12.65" customHeight="1">
      <c r="A21" s="61"/>
      <c r="B21" s="34"/>
      <c r="C21" s="10"/>
      <c r="D21" s="30"/>
      <c r="E21" s="43"/>
      <c r="F21" s="43">
        <f t="shared" si="0"/>
        <v>0</v>
      </c>
    </row>
    <row r="22" spans="1:9" s="53" customFormat="1" ht="25.5">
      <c r="A22" s="33">
        <v>7</v>
      </c>
      <c r="B22" s="34" t="s">
        <v>126</v>
      </c>
      <c r="C22" s="10" t="s">
        <v>13</v>
      </c>
      <c r="D22" s="30">
        <v>1</v>
      </c>
      <c r="E22" s="39"/>
      <c r="F22" s="43">
        <f t="shared" si="0"/>
        <v>0</v>
      </c>
    </row>
    <row r="23" spans="1:9" s="53" customFormat="1" ht="12.65" customHeight="1">
      <c r="A23" s="33"/>
      <c r="F23" s="43">
        <f t="shared" si="0"/>
        <v>0</v>
      </c>
    </row>
    <row r="24" spans="1:9" s="53" customFormat="1" ht="26.15" customHeight="1">
      <c r="A24" s="33">
        <v>8</v>
      </c>
      <c r="B24" s="34" t="s">
        <v>18</v>
      </c>
      <c r="C24" s="10" t="s">
        <v>13</v>
      </c>
      <c r="D24" s="30">
        <v>1</v>
      </c>
      <c r="E24" s="39"/>
      <c r="F24" s="43">
        <f t="shared" si="0"/>
        <v>0</v>
      </c>
    </row>
    <row r="25" spans="1:9" s="53" customFormat="1" ht="12.65" customHeight="1">
      <c r="A25" s="33"/>
      <c r="B25" s="34"/>
      <c r="C25" s="10"/>
      <c r="D25" s="30"/>
      <c r="E25" s="43"/>
      <c r="F25" s="43">
        <f t="shared" si="0"/>
        <v>0</v>
      </c>
    </row>
    <row r="26" spans="1:9" ht="12.65" customHeight="1">
      <c r="A26" s="33">
        <v>9</v>
      </c>
      <c r="B26" s="97" t="s">
        <v>19</v>
      </c>
      <c r="C26" s="10" t="s">
        <v>13</v>
      </c>
      <c r="D26" s="30">
        <v>1</v>
      </c>
      <c r="E26" s="199"/>
      <c r="F26" s="43">
        <f t="shared" si="0"/>
        <v>0</v>
      </c>
    </row>
    <row r="27" spans="1:9" ht="12.65" customHeight="1">
      <c r="A27" s="33"/>
      <c r="B27" s="34"/>
      <c r="C27" s="10"/>
      <c r="D27" s="30"/>
      <c r="E27" s="40"/>
      <c r="F27" s="43">
        <f t="shared" si="0"/>
        <v>0</v>
      </c>
      <c r="H27" s="13"/>
      <c r="I27" s="13"/>
    </row>
    <row r="28" spans="1:9" ht="12.65" customHeight="1">
      <c r="A28" s="33">
        <v>10</v>
      </c>
      <c r="B28" s="34" t="s">
        <v>20</v>
      </c>
      <c r="C28" s="10" t="s">
        <v>13</v>
      </c>
      <c r="D28" s="30">
        <v>1</v>
      </c>
      <c r="E28" s="39"/>
      <c r="F28" s="43">
        <f t="shared" si="0"/>
        <v>0</v>
      </c>
      <c r="H28" s="13"/>
      <c r="I28" s="13"/>
    </row>
    <row r="29" spans="1:9" ht="12.65" customHeight="1">
      <c r="A29" s="33"/>
      <c r="B29" s="34"/>
      <c r="C29" s="10"/>
      <c r="D29" s="30"/>
      <c r="E29" s="43"/>
      <c r="F29" s="43">
        <f t="shared" si="0"/>
        <v>0</v>
      </c>
      <c r="H29" s="13"/>
      <c r="I29" s="13"/>
    </row>
    <row r="30" spans="1:9" ht="12.65" customHeight="1">
      <c r="A30" s="33">
        <v>11</v>
      </c>
      <c r="B30" s="34" t="s">
        <v>21</v>
      </c>
      <c r="C30" s="10" t="s">
        <v>13</v>
      </c>
      <c r="D30" s="30">
        <v>1</v>
      </c>
      <c r="E30" s="39"/>
      <c r="F30" s="43">
        <f t="shared" si="0"/>
        <v>0</v>
      </c>
      <c r="H30" s="13"/>
      <c r="I30" s="13"/>
    </row>
    <row r="31" spans="1:9" ht="12.65" customHeight="1">
      <c r="B31" s="34"/>
      <c r="C31" s="10"/>
      <c r="D31" s="30"/>
      <c r="E31" s="43"/>
      <c r="F31" s="43">
        <f t="shared" si="0"/>
        <v>0</v>
      </c>
      <c r="H31" s="13"/>
      <c r="I31" s="13"/>
    </row>
    <row r="32" spans="1:9" ht="24.65" customHeight="1">
      <c r="A32" s="33">
        <v>12</v>
      </c>
      <c r="B32" s="34" t="s">
        <v>22</v>
      </c>
      <c r="C32" s="10" t="s">
        <v>13</v>
      </c>
      <c r="D32" s="30">
        <v>1</v>
      </c>
      <c r="E32" s="39"/>
      <c r="F32" s="43">
        <f t="shared" si="0"/>
        <v>0</v>
      </c>
      <c r="H32" s="13"/>
      <c r="I32" s="13"/>
    </row>
    <row r="33" spans="1:9" ht="12.65" customHeight="1">
      <c r="A33" s="61"/>
      <c r="B33" s="34"/>
      <c r="C33" s="10"/>
      <c r="D33" s="30"/>
      <c r="E33" s="43"/>
      <c r="F33" s="43">
        <f t="shared" si="0"/>
        <v>0</v>
      </c>
      <c r="H33" s="13"/>
      <c r="I33" s="13"/>
    </row>
    <row r="34" spans="1:9" ht="12.65" customHeight="1">
      <c r="A34" s="33">
        <v>13</v>
      </c>
      <c r="B34" s="34" t="s">
        <v>124</v>
      </c>
      <c r="C34" s="10" t="s">
        <v>13</v>
      </c>
      <c r="D34" s="30">
        <v>1</v>
      </c>
      <c r="E34" s="39"/>
      <c r="F34" s="43">
        <f t="shared" si="0"/>
        <v>0</v>
      </c>
      <c r="H34" s="13"/>
      <c r="I34" s="13"/>
    </row>
    <row r="35" spans="1:9" ht="12.65" customHeight="1">
      <c r="A35" s="61"/>
      <c r="B35" s="34"/>
      <c r="C35" s="10"/>
      <c r="D35" s="30"/>
      <c r="E35" s="43"/>
      <c r="F35" s="43">
        <f t="shared" si="0"/>
        <v>0</v>
      </c>
      <c r="H35" s="13"/>
      <c r="I35" s="13"/>
    </row>
    <row r="36" spans="1:9" ht="25" customHeight="1">
      <c r="A36" s="33">
        <v>14</v>
      </c>
      <c r="B36" s="34" t="s">
        <v>123</v>
      </c>
      <c r="C36" s="10" t="s">
        <v>13</v>
      </c>
      <c r="D36" s="30">
        <v>1</v>
      </c>
      <c r="E36" s="39"/>
      <c r="F36" s="43">
        <f t="shared" si="0"/>
        <v>0</v>
      </c>
      <c r="H36" s="13"/>
      <c r="I36" s="13"/>
    </row>
    <row r="37" spans="1:9" ht="12.65" customHeight="1">
      <c r="A37" s="33">
        <v>15</v>
      </c>
      <c r="B37" s="4" t="s">
        <v>258</v>
      </c>
      <c r="C37" s="10" t="s">
        <v>13</v>
      </c>
      <c r="D37" s="30">
        <v>1</v>
      </c>
      <c r="E37" s="39"/>
      <c r="F37" s="43">
        <f>D37*E37</f>
        <v>0</v>
      </c>
    </row>
    <row r="38" spans="1:9" ht="25.5" customHeight="1">
      <c r="A38" s="33"/>
      <c r="B38" s="4"/>
      <c r="C38" s="10"/>
      <c r="D38" s="30"/>
      <c r="E38" s="43"/>
      <c r="F38" s="43"/>
      <c r="H38" s="212"/>
    </row>
    <row r="39" spans="1:9" ht="62.5">
      <c r="A39" s="33">
        <v>16</v>
      </c>
      <c r="B39" s="4" t="s">
        <v>262</v>
      </c>
      <c r="C39" s="10" t="s">
        <v>13</v>
      </c>
      <c r="D39" s="30">
        <v>1</v>
      </c>
      <c r="E39" s="39"/>
      <c r="F39" s="43">
        <f>D39*E39</f>
        <v>0</v>
      </c>
    </row>
    <row r="40" spans="1:9">
      <c r="A40" s="33"/>
      <c r="B40" s="4"/>
      <c r="C40" s="10"/>
      <c r="D40" s="30"/>
      <c r="E40" s="39"/>
      <c r="F40" s="43"/>
    </row>
    <row r="41" spans="1:9" ht="25">
      <c r="A41" s="33">
        <v>17</v>
      </c>
      <c r="B41" s="4" t="s">
        <v>267</v>
      </c>
      <c r="C41" s="10" t="s">
        <v>13</v>
      </c>
      <c r="D41" s="30">
        <v>1</v>
      </c>
      <c r="E41" s="39"/>
      <c r="F41" s="43">
        <f t="shared" ref="F41" si="1">D41*E41</f>
        <v>0</v>
      </c>
    </row>
    <row r="42" spans="1:9">
      <c r="A42" s="33"/>
      <c r="B42" s="4"/>
      <c r="C42" s="13"/>
      <c r="D42" s="30"/>
      <c r="E42" s="31"/>
      <c r="F42" s="31"/>
    </row>
    <row r="43" spans="1:9" ht="26.5" thickBot="1">
      <c r="A43" s="33"/>
      <c r="B43" s="127" t="str">
        <f>+CONCATENATE("REKAPITULACIJA - ",B7)</f>
        <v>REKAPITULACIJA - VODENJE IN DOKUMENTACIJA</v>
      </c>
      <c r="C43" s="130"/>
      <c r="D43" s="129"/>
      <c r="E43" s="291"/>
      <c r="F43" s="131">
        <f>SUM(F10:F41)</f>
        <v>0</v>
      </c>
    </row>
    <row r="44" spans="1:9" ht="13" thickTop="1">
      <c r="A44" s="33"/>
      <c r="B44" s="4"/>
      <c r="C44" s="13"/>
      <c r="D44" s="30"/>
      <c r="E44" s="31"/>
      <c r="F44" s="31"/>
    </row>
    <row r="45" spans="1:9">
      <c r="A45" s="33"/>
      <c r="B45" s="4"/>
      <c r="C45" s="13"/>
      <c r="D45" s="30"/>
      <c r="E45" s="31"/>
      <c r="F45" s="31"/>
    </row>
    <row r="46" spans="1:9">
      <c r="A46" s="33"/>
      <c r="B46" s="4"/>
      <c r="C46" s="13"/>
      <c r="D46" s="30"/>
      <c r="E46" s="31"/>
      <c r="F46" s="31"/>
    </row>
    <row r="47" spans="1:9">
      <c r="A47" s="33"/>
      <c r="B47" s="326"/>
      <c r="C47" s="13"/>
      <c r="D47" s="30"/>
      <c r="E47" s="31"/>
      <c r="F47" s="31"/>
    </row>
    <row r="48" spans="1:9">
      <c r="B48" s="326"/>
    </row>
    <row r="49" spans="2:2">
      <c r="B49" s="98"/>
    </row>
    <row r="50" spans="2:2">
      <c r="B50" s="98"/>
    </row>
    <row r="51" spans="2:2">
      <c r="B51" s="98"/>
    </row>
    <row r="52" spans="2:2">
      <c r="B52" s="98"/>
    </row>
    <row r="53" spans="2:2">
      <c r="B53" s="98"/>
    </row>
    <row r="54" spans="2:2">
      <c r="B54" s="98"/>
    </row>
    <row r="55" spans="2:2">
      <c r="B55" s="98"/>
    </row>
    <row r="56" spans="2:2">
      <c r="B56" s="98"/>
    </row>
  </sheetData>
  <sheetProtection algorithmName="SHA-512" hashValue="N50EiA32xmlwK03HRoe8P65Xfsg+w/Ty3yMYn1P1mBml/0Onbq8uJlkSfP7/eTusJelqdsbqGrKh0D7chkbPJg==" saltValue="CE35NlhYBiETCcKzwSIxKw=="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DU KOZJE
Rev_0&amp;R&amp;8 &amp;"Arial,Krepko"&amp;18 3.3&amp;"Arial,Običajno"&amp;8
Št. projekta: TREO-P-105/24-E
Stran: &amp;P/&amp;N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0D3DF-66F0-49A0-97CF-81E6AA66178D}">
  <sheetPr>
    <tabColor theme="9"/>
  </sheetPr>
  <dimension ref="A1:IV174"/>
  <sheetViews>
    <sheetView showZeros="0" view="pageLayout" zoomScaleNormal="100" zoomScaleSheetLayoutView="100" workbookViewId="0">
      <selection activeCell="B9" sqref="B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89"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264"/>
      <c r="H8" s="263"/>
    </row>
    <row r="9" spans="1:14" ht="25">
      <c r="A9" s="143">
        <v>1</v>
      </c>
      <c r="B9" s="144" t="s">
        <v>276</v>
      </c>
      <c r="C9" s="112" t="s">
        <v>15</v>
      </c>
      <c r="D9" s="142">
        <v>34</v>
      </c>
      <c r="E9" s="194"/>
      <c r="F9" s="184">
        <f>D9*E9</f>
        <v>0</v>
      </c>
      <c r="G9" s="223"/>
      <c r="H9" s="261"/>
    </row>
    <row r="10" spans="1:14">
      <c r="A10" s="143"/>
      <c r="B10" s="144"/>
      <c r="C10" s="112"/>
      <c r="D10" s="113"/>
      <c r="E10" s="136"/>
      <c r="F10" s="184">
        <f t="shared" ref="F10:F38" si="0">D10*E10</f>
        <v>0</v>
      </c>
      <c r="G10" s="136"/>
      <c r="H10" s="184"/>
      <c r="I10" s="216"/>
    </row>
    <row r="11" spans="1:14">
      <c r="A11" s="143">
        <v>2</v>
      </c>
      <c r="B11" s="144" t="s">
        <v>156</v>
      </c>
      <c r="C11" s="112" t="s">
        <v>15</v>
      </c>
      <c r="D11" s="142">
        <v>34</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264"/>
      <c r="H13" s="263"/>
      <c r="I13" s="216"/>
    </row>
    <row r="14" spans="1:14" ht="13">
      <c r="A14" s="143"/>
      <c r="F14" s="184">
        <f t="shared" si="0"/>
        <v>0</v>
      </c>
      <c r="G14" s="262"/>
      <c r="H14" s="261"/>
      <c r="I14" s="217"/>
    </row>
    <row r="15" spans="1:14" ht="12.65" customHeight="1">
      <c r="A15" s="143">
        <v>1</v>
      </c>
      <c r="B15" s="144" t="s">
        <v>194</v>
      </c>
      <c r="C15" s="10" t="s">
        <v>15</v>
      </c>
      <c r="D15" s="13">
        <v>1</v>
      </c>
      <c r="E15" s="185"/>
      <c r="F15" s="184">
        <f t="shared" si="0"/>
        <v>0</v>
      </c>
      <c r="G15" s="223"/>
      <c r="H15" s="261"/>
      <c r="I15" s="218"/>
    </row>
    <row r="16" spans="1:14" ht="12.65" customHeight="1">
      <c r="A16" s="143"/>
      <c r="B16" s="144"/>
      <c r="C16" s="10"/>
      <c r="E16" s="43"/>
      <c r="F16" s="184">
        <f t="shared" si="0"/>
        <v>0</v>
      </c>
      <c r="G16" s="223"/>
      <c r="H16" s="261"/>
      <c r="I16" s="218"/>
    </row>
    <row r="17" spans="1:9" ht="25">
      <c r="A17" s="143">
        <v>2</v>
      </c>
      <c r="B17" s="144" t="s">
        <v>193</v>
      </c>
      <c r="C17" s="10" t="s">
        <v>15</v>
      </c>
      <c r="D17" s="13">
        <v>1</v>
      </c>
      <c r="E17" s="185"/>
      <c r="F17" s="184">
        <f t="shared" si="0"/>
        <v>0</v>
      </c>
      <c r="G17" s="224"/>
      <c r="H17" s="260"/>
      <c r="I17" s="218"/>
    </row>
    <row r="18" spans="1:9" ht="12.65" customHeight="1">
      <c r="A18" s="143"/>
      <c r="B18" s="144"/>
      <c r="C18" s="10"/>
      <c r="E18" s="43"/>
      <c r="F18" s="184">
        <f t="shared" si="0"/>
        <v>0</v>
      </c>
      <c r="G18" s="224"/>
      <c r="H18" s="260"/>
      <c r="I18" s="218"/>
    </row>
    <row r="19" spans="1:9" ht="15.65" customHeight="1">
      <c r="A19" s="146">
        <v>3</v>
      </c>
      <c r="B19" s="2" t="s">
        <v>192</v>
      </c>
      <c r="C19" s="10" t="s">
        <v>15</v>
      </c>
      <c r="D19" s="13">
        <v>3</v>
      </c>
      <c r="E19" s="185"/>
      <c r="F19" s="184">
        <f t="shared" si="0"/>
        <v>0</v>
      </c>
      <c r="G19" s="224"/>
      <c r="H19" s="260"/>
      <c r="I19" s="218"/>
    </row>
    <row r="20" spans="1:9" ht="15.65" customHeight="1">
      <c r="A20" s="146"/>
      <c r="F20" s="184">
        <f t="shared" si="0"/>
        <v>0</v>
      </c>
      <c r="G20"/>
      <c r="H20" s="184"/>
      <c r="I20" s="218"/>
    </row>
    <row r="21" spans="1:9" ht="15.65" customHeight="1">
      <c r="A21" s="182" t="s">
        <v>51</v>
      </c>
      <c r="B21" s="102" t="s">
        <v>54</v>
      </c>
      <c r="C21" s="112"/>
      <c r="D21" s="142"/>
      <c r="E21" s="166"/>
      <c r="F21" s="184">
        <f t="shared" si="0"/>
        <v>0</v>
      </c>
      <c r="G21" s="166"/>
      <c r="H21" s="211"/>
      <c r="I21" s="76"/>
    </row>
    <row r="22" spans="1:9" ht="15.65" customHeight="1">
      <c r="A22" s="143"/>
      <c r="F22" s="184">
        <f t="shared" si="0"/>
        <v>0</v>
      </c>
      <c r="G22"/>
      <c r="H22" s="184"/>
      <c r="I22" s="76"/>
    </row>
    <row r="23" spans="1:9" ht="15.65" customHeight="1">
      <c r="A23" s="143">
        <v>1</v>
      </c>
      <c r="B23" s="2" t="s">
        <v>99</v>
      </c>
      <c r="C23" s="10" t="s">
        <v>15</v>
      </c>
      <c r="D23" s="106">
        <v>1</v>
      </c>
      <c r="E23" s="174"/>
      <c r="F23" s="184">
        <f t="shared" si="0"/>
        <v>0</v>
      </c>
      <c r="G23"/>
      <c r="H23" s="184"/>
      <c r="I23" s="76"/>
    </row>
    <row r="24" spans="1:9" ht="15.65" customHeight="1">
      <c r="A24" s="143"/>
      <c r="C24" s="10"/>
      <c r="D24" s="106"/>
      <c r="F24" s="184">
        <f t="shared" si="0"/>
        <v>0</v>
      </c>
      <c r="G24"/>
      <c r="H24" s="184"/>
      <c r="I24" s="76"/>
    </row>
    <row r="25" spans="1:9" ht="15.65" customHeight="1">
      <c r="A25" s="256">
        <v>2</v>
      </c>
      <c r="B25" s="177" t="s">
        <v>46</v>
      </c>
      <c r="C25" s="252" t="s">
        <v>15</v>
      </c>
      <c r="D25" s="255">
        <v>1</v>
      </c>
      <c r="E25" s="259"/>
      <c r="F25" s="184">
        <f t="shared" si="0"/>
        <v>0</v>
      </c>
      <c r="G25" s="257"/>
      <c r="H25" s="247"/>
      <c r="I25" s="76"/>
    </row>
    <row r="26" spans="1:9" ht="15.65" customHeight="1">
      <c r="A26" s="256"/>
      <c r="B26" s="177"/>
      <c r="C26" s="252"/>
      <c r="D26" s="255"/>
      <c r="E26" s="257"/>
      <c r="F26" s="184">
        <f t="shared" si="0"/>
        <v>0</v>
      </c>
      <c r="G26" s="257"/>
      <c r="H26" s="247"/>
      <c r="I26" s="76"/>
    </row>
    <row r="27" spans="1:9" ht="15.65" customHeight="1">
      <c r="A27" s="258">
        <v>3</v>
      </c>
      <c r="B27" s="253" t="s">
        <v>135</v>
      </c>
      <c r="C27" s="147" t="s">
        <v>16</v>
      </c>
      <c r="D27" s="255">
        <v>40</v>
      </c>
      <c r="E27" s="249"/>
      <c r="F27" s="184">
        <f t="shared" si="0"/>
        <v>0</v>
      </c>
      <c r="G27" s="248"/>
      <c r="H27" s="247"/>
      <c r="I27" s="76"/>
    </row>
    <row r="28" spans="1:9" ht="15.65" customHeight="1">
      <c r="A28" s="258"/>
      <c r="B28" s="253"/>
      <c r="C28" s="252"/>
      <c r="D28" s="251"/>
      <c r="E28" s="257"/>
      <c r="F28" s="184">
        <f t="shared" si="0"/>
        <v>0</v>
      </c>
      <c r="G28" s="257"/>
      <c r="H28" s="247"/>
      <c r="I28" s="76"/>
    </row>
    <row r="29" spans="1:9" ht="15.65" customHeight="1">
      <c r="A29" s="258">
        <v>4</v>
      </c>
      <c r="B29" s="253" t="s">
        <v>27</v>
      </c>
      <c r="C29" s="147" t="s">
        <v>16</v>
      </c>
      <c r="D29" s="255">
        <v>3</v>
      </c>
      <c r="E29" s="249"/>
      <c r="F29" s="184">
        <f t="shared" si="0"/>
        <v>0</v>
      </c>
      <c r="G29" s="248"/>
      <c r="H29" s="247"/>
      <c r="I29" s="76"/>
    </row>
    <row r="30" spans="1:9" ht="15.65" customHeight="1">
      <c r="A30" s="258"/>
      <c r="B30" s="253"/>
      <c r="C30" s="252"/>
      <c r="D30" s="251"/>
      <c r="E30" s="257"/>
      <c r="F30" s="184">
        <f t="shared" si="0"/>
        <v>0</v>
      </c>
      <c r="G30" s="257"/>
      <c r="H30" s="247"/>
      <c r="I30" s="76"/>
    </row>
    <row r="31" spans="1:9" ht="15.65" customHeight="1">
      <c r="A31" s="256">
        <v>5</v>
      </c>
      <c r="B31" s="252" t="s">
        <v>55</v>
      </c>
      <c r="C31" s="252" t="s">
        <v>16</v>
      </c>
      <c r="D31" s="251">
        <v>5</v>
      </c>
      <c r="E31" s="249"/>
      <c r="F31" s="184">
        <f>D31*E31</f>
        <v>0</v>
      </c>
      <c r="G31" s="248"/>
      <c r="H31" s="247"/>
      <c r="I31" s="76"/>
    </row>
    <row r="32" spans="1:9" ht="15.65" customHeight="1">
      <c r="A32" s="256"/>
      <c r="B32" s="177"/>
      <c r="C32" s="251"/>
      <c r="D32" s="251"/>
      <c r="E32" s="257"/>
      <c r="F32" s="184">
        <f t="shared" si="0"/>
        <v>0</v>
      </c>
      <c r="G32" s="257"/>
      <c r="H32" s="247"/>
      <c r="I32" s="76"/>
    </row>
    <row r="33" spans="1:256" ht="15.65" customHeight="1">
      <c r="A33" s="256">
        <v>6</v>
      </c>
      <c r="B33" s="253" t="s">
        <v>56</v>
      </c>
      <c r="C33" s="147" t="s">
        <v>16</v>
      </c>
      <c r="D33" s="251">
        <v>15</v>
      </c>
      <c r="E33" s="249"/>
      <c r="F33" s="184">
        <f t="shared" si="0"/>
        <v>0</v>
      </c>
      <c r="G33" s="248"/>
      <c r="H33" s="247"/>
      <c r="I33" s="76"/>
    </row>
    <row r="34" spans="1:256" ht="15.65" customHeight="1">
      <c r="A34" s="250"/>
      <c r="B34" s="253"/>
      <c r="C34" s="252"/>
      <c r="D34" s="251"/>
      <c r="E34" s="257"/>
      <c r="F34" s="184">
        <f t="shared" si="0"/>
        <v>0</v>
      </c>
      <c r="G34" s="257"/>
      <c r="H34" s="247"/>
      <c r="I34" s="76"/>
    </row>
    <row r="35" spans="1:256" ht="15.65" customHeight="1">
      <c r="A35" s="256">
        <v>7</v>
      </c>
      <c r="B35" s="252" t="s">
        <v>98</v>
      </c>
      <c r="C35" s="252" t="s">
        <v>15</v>
      </c>
      <c r="D35" s="255">
        <v>50</v>
      </c>
      <c r="E35" s="249"/>
      <c r="F35" s="184">
        <f t="shared" si="0"/>
        <v>0</v>
      </c>
      <c r="G35" s="248"/>
      <c r="H35" s="247"/>
      <c r="I35" s="76"/>
    </row>
    <row r="36" spans="1:256" ht="15.65" customHeight="1">
      <c r="A36" s="251"/>
      <c r="B36" s="250"/>
      <c r="C36" s="250"/>
      <c r="D36" s="251"/>
      <c r="E36" s="250"/>
      <c r="F36" s="184">
        <f t="shared" si="0"/>
        <v>0</v>
      </c>
      <c r="G36" s="250"/>
      <c r="H36" s="247"/>
      <c r="I36" s="76"/>
    </row>
    <row r="37" spans="1:256" ht="15.65" customHeight="1">
      <c r="A37" s="251">
        <v>8</v>
      </c>
      <c r="B37" s="252" t="s">
        <v>133</v>
      </c>
      <c r="C37" s="252" t="s">
        <v>15</v>
      </c>
      <c r="D37" s="251">
        <v>50</v>
      </c>
      <c r="E37" s="249"/>
      <c r="F37" s="184">
        <f t="shared" si="0"/>
        <v>0</v>
      </c>
      <c r="G37" s="248"/>
      <c r="H37" s="247"/>
      <c r="I37" s="76"/>
    </row>
    <row r="38" spans="1:256">
      <c r="A38" s="251"/>
      <c r="B38" s="250"/>
      <c r="C38" s="250"/>
      <c r="D38" s="250"/>
      <c r="E38" s="250"/>
      <c r="F38" s="184">
        <f t="shared" si="0"/>
        <v>0</v>
      </c>
      <c r="G38" s="250"/>
      <c r="H38" s="247"/>
      <c r="I38" s="76"/>
    </row>
    <row r="39" spans="1:256" ht="25">
      <c r="A39" s="251">
        <v>9</v>
      </c>
      <c r="B39" s="253" t="s">
        <v>58</v>
      </c>
      <c r="C39" s="252" t="s">
        <v>13</v>
      </c>
      <c r="D39" s="251">
        <v>1</v>
      </c>
      <c r="E39" s="249"/>
      <c r="F39" s="184">
        <f>D39*E39</f>
        <v>0</v>
      </c>
      <c r="G39" s="248"/>
      <c r="H39" s="247"/>
      <c r="I39" s="43"/>
      <c r="P39" s="246"/>
    </row>
    <row r="40" spans="1:256" s="32" customFormat="1">
      <c r="A40" s="13"/>
      <c r="F40" s="184"/>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5" thickBot="1">
      <c r="A41" s="143"/>
      <c r="B41" s="171" t="str">
        <f>+CONCATENATE("REKAPITULACIJA - ",B7)</f>
        <v>REKAPITULACIJA - SEZNAM OPREME MFE</v>
      </c>
      <c r="C41" s="172"/>
      <c r="D41" s="173"/>
      <c r="E41" s="290"/>
      <c r="F41" s="226">
        <f>SUM(F9:F40)</f>
        <v>0</v>
      </c>
      <c r="G41" s="138"/>
      <c r="H41" s="212"/>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ht="13" thickTop="1">
      <c r="A42" s="1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13"/>
      <c r="B45" s="57"/>
      <c r="C45" s="78"/>
      <c r="D45" s="117"/>
      <c r="E45" s="43"/>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13">
      <c r="A46" s="170"/>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3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3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c r="B51" s="57"/>
      <c r="C51" s="77"/>
      <c r="D51" s="55"/>
      <c r="E51" s="32"/>
      <c r="F51" s="31"/>
    </row>
    <row r="52" spans="1:256" s="32" customFormat="1">
      <c r="B52" s="144"/>
      <c r="C52" s="147"/>
      <c r="D52" s="113"/>
      <c r="E52" s="169"/>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12"/>
      <c r="D53" s="113"/>
      <c r="E53" s="136"/>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B54" s="144"/>
      <c r="C54" s="147"/>
      <c r="D54" s="113"/>
      <c r="E54" s="169"/>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B55" s="144"/>
      <c r="C55" s="147"/>
      <c r="D55" s="113"/>
      <c r="E55" s="136"/>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B56" s="144"/>
      <c r="C56" s="147"/>
      <c r="D56" s="113"/>
      <c r="E56" s="169"/>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E57" s="136"/>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18"/>
      <c r="C59" s="78"/>
      <c r="D59" s="85"/>
      <c r="E59" s="43"/>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18"/>
      <c r="C60" s="78"/>
      <c r="D60" s="85"/>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18"/>
      <c r="C61" s="78"/>
      <c r="D61" s="85"/>
      <c r="E61" s="43"/>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18"/>
      <c r="C62" s="78"/>
      <c r="D62" s="85"/>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18"/>
      <c r="C63" s="78"/>
      <c r="D63" s="85"/>
      <c r="E63" s="43"/>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18"/>
      <c r="C64" s="78"/>
      <c r="D64" s="85"/>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E66" s="43"/>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E68" s="43"/>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E70" s="43"/>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10"/>
      <c r="D72" s="1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9"/>
      <c r="C75" s="10"/>
      <c r="D75" s="1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9"/>
      <c r="C76" s="79"/>
      <c r="D76" s="120"/>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9"/>
      <c r="C77" s="79"/>
      <c r="D77" s="120"/>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9"/>
      <c r="C78" s="79"/>
      <c r="D78" s="120"/>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9"/>
      <c r="C79" s="79"/>
      <c r="D79" s="120"/>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9"/>
      <c r="C80" s="79"/>
      <c r="D80" s="120"/>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B81" s="119"/>
      <c r="C81" s="81"/>
      <c r="D81" s="121"/>
      <c r="E81" s="4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B82" s="119"/>
      <c r="C82" s="81"/>
      <c r="D82" s="121"/>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B83" s="119"/>
      <c r="C83" s="81"/>
      <c r="D83" s="121"/>
      <c r="E83" s="43"/>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B84" s="119"/>
      <c r="C84" s="81"/>
      <c r="D84" s="121"/>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B85" s="119"/>
      <c r="C85" s="81"/>
      <c r="D85" s="121"/>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B86" s="119"/>
      <c r="C86" s="81"/>
      <c r="D86" s="121"/>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B87" s="27"/>
      <c r="C87" s="10"/>
      <c r="D87" s="1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B88" s="119"/>
      <c r="C88" s="81"/>
      <c r="D88" s="121"/>
      <c r="E88" s="43"/>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B89" s="122"/>
      <c r="C89" s="80"/>
      <c r="D89" s="12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B90" s="27"/>
      <c r="C90" s="10"/>
      <c r="D90" s="13"/>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B91" s="119"/>
      <c r="C91" s="81"/>
      <c r="D91" s="121"/>
      <c r="E91" s="4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B92" s="124"/>
      <c r="C92" s="77"/>
      <c r="D92" s="55"/>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B93" s="27"/>
      <c r="C93" s="10"/>
      <c r="D93" s="1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3">
      <c r="A94" s="46"/>
      <c r="B94" s="119"/>
      <c r="C94" s="81"/>
      <c r="D94" s="121"/>
      <c r="E94" s="4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8"/>
      <c r="B95" s="119"/>
      <c r="C95" s="81"/>
      <c r="D95" s="121"/>
      <c r="E95" s="4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27"/>
      <c r="C96" s="86"/>
      <c r="D96" s="121"/>
      <c r="E96" s="43"/>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c r="B97" s="100"/>
      <c r="C97" s="10"/>
      <c r="D97" s="1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c r="B98" s="27"/>
      <c r="C98" s="86"/>
      <c r="D98" s="121"/>
      <c r="E98" s="43"/>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c r="B99" s="100"/>
      <c r="C99" s="78"/>
      <c r="D99" s="85"/>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c r="B100" s="27"/>
      <c r="C100" s="86"/>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c r="B101" s="100"/>
      <c r="C101" s="78"/>
      <c r="D101" s="85"/>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27"/>
      <c r="C103" s="86"/>
      <c r="D103" s="121"/>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124"/>
      <c r="C104" s="77"/>
      <c r="D104" s="55"/>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10"/>
      <c r="D105" s="13"/>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124"/>
      <c r="C106" s="77"/>
      <c r="D106" s="55"/>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124"/>
      <c r="C107" s="77"/>
      <c r="D107" s="55"/>
      <c r="E107" s="43"/>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ht="12" customHeight="1">
      <c r="A108"/>
      <c r="B108" s="124"/>
      <c r="C108" s="77"/>
      <c r="D108" s="55"/>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ht="12" customHeight="1">
      <c r="A109"/>
      <c r="B109" s="125"/>
      <c r="C109" s="77"/>
      <c r="D109" s="55"/>
      <c r="E109" s="31"/>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6"/>
      <c r="C110" s="10"/>
      <c r="D110" s="30"/>
      <c r="E110" s="30"/>
      <c r="F110" s="84"/>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27"/>
      <c r="C111" s="10"/>
      <c r="D111" s="13"/>
      <c r="F111" s="183"/>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c r="B112" s="27"/>
      <c r="C112" s="77"/>
      <c r="D112" s="55"/>
      <c r="E112" s="31"/>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c r="B113" s="88"/>
      <c r="C113" s="10"/>
      <c r="D113" s="13"/>
      <c r="E113" s="40"/>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8"/>
      <c r="B114" s="27"/>
      <c r="C114" s="10"/>
      <c r="D114" s="13"/>
      <c r="E114" s="40"/>
      <c r="F114" s="31"/>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8"/>
      <c r="B115" s="107"/>
      <c r="C115" s="10"/>
      <c r="D115" s="30"/>
      <c r="E115" s="40"/>
      <c r="F115" s="31"/>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8"/>
      <c r="F116" s="183"/>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8"/>
      <c r="B117" s="45"/>
      <c r="C117" s="44"/>
      <c r="D117" s="51"/>
      <c r="E117" s="48"/>
      <c r="F117" s="31"/>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8"/>
      <c r="B118" s="45"/>
      <c r="C118" s="44"/>
      <c r="D118" s="52"/>
      <c r="E118"/>
      <c r="F118" s="184"/>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8"/>
      <c r="B119" s="58"/>
      <c r="C119" s="44"/>
      <c r="D119" s="59"/>
      <c r="E119"/>
      <c r="F119" s="184"/>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B120" s="58"/>
      <c r="C120" s="44"/>
      <c r="D120" s="59"/>
      <c r="E120"/>
      <c r="F120" s="184"/>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58"/>
      <c r="C121" s="44"/>
      <c r="D121" s="59"/>
      <c r="E121"/>
      <c r="F121" s="184"/>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B122" s="60"/>
      <c r="C122" s="44"/>
      <c r="D122" s="59"/>
      <c r="E122"/>
      <c r="F122" s="184"/>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60"/>
      <c r="C123" s="44"/>
      <c r="D123" s="59"/>
      <c r="E123"/>
      <c r="F123" s="184"/>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15"/>
      <c r="C124" s="44"/>
      <c r="D124" s="59"/>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60"/>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60"/>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60"/>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60"/>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s="50"/>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60"/>
      <c r="C130" s="44"/>
      <c r="D130" s="59"/>
      <c r="E130" s="5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s="50"/>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s="50"/>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34"/>
      <c r="C133" s="13"/>
      <c r="D133" s="30"/>
      <c r="E133" s="43"/>
      <c r="F133" s="31"/>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34"/>
      <c r="C134" s="13"/>
      <c r="D134" s="30"/>
      <c r="E134" s="43"/>
      <c r="F134" s="31"/>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ht="13">
      <c r="A135" s="38"/>
      <c r="B135" s="47"/>
      <c r="C135" s="52"/>
      <c r="D135" s="51"/>
      <c r="E135" s="49"/>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45"/>
      <c r="C136" s="44"/>
      <c r="D136" s="51"/>
      <c r="E136" s="48"/>
      <c r="F136" s="31"/>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45"/>
      <c r="C137" s="44"/>
      <c r="D137" s="52"/>
      <c r="E137"/>
      <c r="F137" s="184"/>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15"/>
      <c r="C138" s="44"/>
      <c r="D138" s="59"/>
      <c r="E138"/>
      <c r="F138" s="184"/>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B139" s="58"/>
      <c r="C139" s="44"/>
      <c r="D139" s="59"/>
      <c r="E139"/>
      <c r="F139" s="184"/>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58"/>
      <c r="C140" s="44"/>
      <c r="D140" s="59"/>
      <c r="E140"/>
      <c r="F140" s="184"/>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B141" s="60"/>
      <c r="C141" s="44"/>
      <c r="D141" s="59"/>
      <c r="E141"/>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15"/>
      <c r="C142" s="44"/>
      <c r="D142" s="59"/>
      <c r="E142"/>
      <c r="F142" s="184"/>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60"/>
      <c r="C143" s="44"/>
      <c r="D143" s="59"/>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60"/>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60"/>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60"/>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B148" s="60"/>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s="50"/>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s="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3"/>
      <c r="B151" s="34"/>
      <c r="C151" s="13"/>
      <c r="D151" s="30"/>
      <c r="E151" s="43"/>
      <c r="F151" s="3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ht="13">
      <c r="A152" s="33"/>
      <c r="B152" s="41"/>
      <c r="C152" s="13"/>
      <c r="D152" s="30"/>
      <c r="E152" s="50"/>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ht="13">
      <c r="A153" s="33"/>
      <c r="B153" s="47"/>
      <c r="C153" s="52"/>
      <c r="D153" s="51"/>
      <c r="E153" s="49"/>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8"/>
      <c r="B154" s="45"/>
      <c r="C154" s="52"/>
      <c r="D154" s="51"/>
      <c r="E154" s="48"/>
      <c r="F154" s="31"/>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8"/>
      <c r="B155" s="45"/>
      <c r="C155" s="44"/>
      <c r="D155" s="52"/>
      <c r="E155"/>
      <c r="F155" s="184"/>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8"/>
      <c r="B156" s="15"/>
      <c r="C156" s="44"/>
      <c r="D156" s="59"/>
      <c r="E156"/>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8"/>
      <c r="B157" s="60"/>
      <c r="C157" s="44"/>
      <c r="D157" s="83"/>
      <c r="E157"/>
      <c r="F157" s="184"/>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8"/>
      <c r="B158" s="60"/>
      <c r="C158" s="44"/>
      <c r="D158" s="83"/>
      <c r="E158"/>
      <c r="F158" s="18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38"/>
      <c r="B159" s="60"/>
      <c r="C159" s="44"/>
      <c r="D159" s="83"/>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58"/>
      <c r="C160" s="44"/>
      <c r="D160" s="83"/>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60"/>
      <c r="C161" s="44"/>
      <c r="D161" s="83"/>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60"/>
      <c r="C162" s="44"/>
      <c r="D162" s="83"/>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58"/>
      <c r="C163" s="44"/>
      <c r="D163" s="83"/>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58"/>
      <c r="C164" s="44"/>
      <c r="D164" s="83"/>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60"/>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60"/>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60"/>
      <c r="C168" s="44"/>
      <c r="D168" s="83"/>
      <c r="E168" s="50"/>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60"/>
      <c r="C169" s="44"/>
      <c r="D169" s="83"/>
      <c r="E169" s="50"/>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3"/>
      <c r="B170" s="34"/>
      <c r="C170" s="13"/>
      <c r="D170" s="30"/>
      <c r="E170" s="43"/>
      <c r="F170" s="3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3"/>
      <c r="B171" s="34"/>
      <c r="C171" s="13"/>
      <c r="D171" s="30"/>
      <c r="E171" s="40"/>
      <c r="F171" s="3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sheetData>
  <sheetProtection algorithmName="SHA-512" hashValue="28ZRlOKTb11CnK3rKswNLI/HN5TbFBlO1wRYzEY1s2ZaGX+pQZuWRRG33n3uWib0BvLOCuzsX+Wz6oufyJMiPg==" saltValue="9zwhpuXA1QMVa/g0OS36aQ==" spinCount="100000" sheet="1" objects="1" scenarios="1"/>
  <protectedRanges>
    <protectedRange sqref="E1:E1048576" name="Obseg1"/>
  </protectedRanges>
  <pageMargins left="1.3992519685039371" right="0.59055118110236227" top="0.59055118110236227" bottom="1.3779527559055118" header="0" footer="0.51181102362204722"/>
  <pageSetup scale="78"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70A63-09C8-4F17-96A8-1170A2FC88BA}">
  <sheetPr>
    <tabColor theme="9"/>
  </sheetPr>
  <dimension ref="A1:IV120"/>
  <sheetViews>
    <sheetView showZeros="0" view="pageLayout" topLeftCell="A3" zoomScaleNormal="100" zoomScaleSheetLayoutView="100" workbookViewId="0">
      <selection activeCell="D25" sqref="D25"/>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3"/>
      <c r="D6" s="113"/>
      <c r="E6" s="136"/>
      <c r="F6" s="184"/>
      <c r="N6" s="56"/>
    </row>
    <row r="7" spans="1:14" ht="13">
      <c r="A7" s="140" t="s">
        <v>28</v>
      </c>
      <c r="B7" s="141" t="s">
        <v>57</v>
      </c>
      <c r="C7" s="113"/>
      <c r="D7" s="142"/>
      <c r="E7" s="166"/>
      <c r="F7" s="31"/>
    </row>
    <row r="8" spans="1:14" ht="13">
      <c r="A8" s="182" t="s">
        <v>59</v>
      </c>
      <c r="B8" s="102" t="s">
        <v>200</v>
      </c>
      <c r="C8" s="112"/>
      <c r="D8" s="142"/>
      <c r="E8" s="166"/>
      <c r="F8" s="211"/>
      <c r="G8" s="166"/>
      <c r="H8" s="211"/>
    </row>
    <row r="9" spans="1:14" ht="25" customHeight="1">
      <c r="A9" s="143">
        <v>1</v>
      </c>
      <c r="B9" s="144" t="s">
        <v>199</v>
      </c>
      <c r="C9" s="112" t="s">
        <v>13</v>
      </c>
      <c r="D9" s="142">
        <v>1</v>
      </c>
      <c r="E9" s="168"/>
      <c r="F9" s="184">
        <f>D9*E9</f>
        <v>0</v>
      </c>
      <c r="G9" s="169"/>
      <c r="H9" s="184"/>
    </row>
    <row r="10" spans="1:14">
      <c r="A10" s="143"/>
      <c r="B10" s="144"/>
      <c r="C10" s="112"/>
      <c r="D10" s="113"/>
      <c r="E10" s="136"/>
      <c r="F10" s="184">
        <f t="shared" ref="F10:F36" si="0">D10*E10</f>
        <v>0</v>
      </c>
      <c r="G10" s="136"/>
      <c r="H10" s="184"/>
      <c r="I10" s="216"/>
    </row>
    <row r="11" spans="1:14" ht="25">
      <c r="A11" s="143">
        <v>2</v>
      </c>
      <c r="B11" s="144" t="s">
        <v>58</v>
      </c>
      <c r="C11" s="112" t="s">
        <v>13</v>
      </c>
      <c r="D11" s="142">
        <v>1</v>
      </c>
      <c r="E11" s="168"/>
      <c r="F11" s="184">
        <f t="shared" si="0"/>
        <v>0</v>
      </c>
      <c r="G11" s="169"/>
      <c r="H11" s="184"/>
      <c r="I11" s="216"/>
    </row>
    <row r="12" spans="1:14">
      <c r="A12" s="145"/>
      <c r="B12" s="144"/>
      <c r="C12" s="112"/>
      <c r="D12" s="113"/>
      <c r="E12" s="136"/>
      <c r="F12" s="184">
        <f t="shared" si="0"/>
        <v>0</v>
      </c>
      <c r="G12" s="136"/>
      <c r="H12" s="184"/>
      <c r="I12" s="216"/>
    </row>
    <row r="13" spans="1:14" ht="39">
      <c r="A13" s="182" t="s">
        <v>60</v>
      </c>
      <c r="B13" s="102" t="s">
        <v>136</v>
      </c>
      <c r="C13" s="112"/>
      <c r="D13" s="142"/>
      <c r="E13" s="166"/>
      <c r="F13" s="184">
        <f t="shared" si="0"/>
        <v>0</v>
      </c>
      <c r="G13" s="166"/>
      <c r="H13" s="211"/>
      <c r="I13" s="216"/>
    </row>
    <row r="14" spans="1:14" ht="62.5">
      <c r="A14" s="143"/>
      <c r="B14" s="111" t="s">
        <v>137</v>
      </c>
      <c r="F14" s="184">
        <f t="shared" si="0"/>
        <v>0</v>
      </c>
      <c r="G14"/>
      <c r="H14" s="184"/>
    </row>
    <row r="15" spans="1:14" ht="13">
      <c r="A15" s="204" t="s">
        <v>132</v>
      </c>
      <c r="B15" s="205" t="s">
        <v>144</v>
      </c>
      <c r="E15" s="43"/>
      <c r="F15" s="184">
        <f t="shared" si="0"/>
        <v>0</v>
      </c>
      <c r="G15" s="43"/>
      <c r="I15" s="219"/>
      <c r="J15" s="221"/>
      <c r="K15" s="221"/>
      <c r="L15" s="221"/>
    </row>
    <row r="16" spans="1:14" ht="15.65" customHeight="1">
      <c r="F16" s="184">
        <f t="shared" si="0"/>
        <v>0</v>
      </c>
      <c r="I16" s="220"/>
      <c r="J16" s="221"/>
      <c r="K16" s="221"/>
      <c r="L16" s="221"/>
    </row>
    <row r="17" spans="1:256" s="32" customFormat="1" ht="14">
      <c r="A17" s="143">
        <v>1</v>
      </c>
      <c r="B17" s="301" t="s">
        <v>271</v>
      </c>
      <c r="C17" s="112" t="s">
        <v>15</v>
      </c>
      <c r="D17" s="189">
        <v>42</v>
      </c>
      <c r="E17" s="138"/>
      <c r="F17" s="304">
        <f>E17*D17</f>
        <v>0</v>
      </c>
      <c r="G17" s="195"/>
      <c r="H17" s="13"/>
      <c r="I17" s="1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c r="A18" s="146"/>
      <c r="B18" s="111"/>
      <c r="C18" s="113"/>
      <c r="D18" s="113"/>
      <c r="E18" s="113"/>
      <c r="F18" s="184">
        <f t="shared" si="0"/>
        <v>0</v>
      </c>
      <c r="G18" s="13"/>
      <c r="H18" s="212"/>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ht="14">
      <c r="A19" s="143">
        <v>2</v>
      </c>
      <c r="B19" s="301" t="s">
        <v>245</v>
      </c>
      <c r="C19" s="112" t="s">
        <v>15</v>
      </c>
      <c r="D19" s="189">
        <v>84</v>
      </c>
      <c r="E19" s="138"/>
      <c r="F19" s="304">
        <f t="shared" ref="F19" si="1">E19*D19</f>
        <v>0</v>
      </c>
      <c r="G19" s="19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c r="B20" s="136"/>
      <c r="C20" s="136"/>
      <c r="D20" s="113"/>
      <c r="E20" s="113"/>
      <c r="F20" s="184">
        <f t="shared" si="0"/>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ht="14">
      <c r="A21" s="143">
        <v>3</v>
      </c>
      <c r="B21" s="301" t="s">
        <v>244</v>
      </c>
      <c r="C21" s="112" t="s">
        <v>15</v>
      </c>
      <c r="D21" s="189">
        <v>84</v>
      </c>
      <c r="E21" s="302"/>
      <c r="F21" s="304">
        <f t="shared" ref="F21" si="2">E21*D21</f>
        <v>0</v>
      </c>
      <c r="G21" s="19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c r="B22" s="144"/>
      <c r="C22" s="112"/>
      <c r="D22" s="113"/>
      <c r="E22" s="113"/>
      <c r="F22" s="184">
        <f t="shared" si="0"/>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ht="14">
      <c r="A23" s="143">
        <v>4</v>
      </c>
      <c r="B23" s="301" t="s">
        <v>272</v>
      </c>
      <c r="C23" s="112" t="s">
        <v>15</v>
      </c>
      <c r="D23" s="113">
        <v>42</v>
      </c>
      <c r="E23" s="138"/>
      <c r="F23" s="304">
        <f t="shared" ref="F23" si="3">E23*D23</f>
        <v>0</v>
      </c>
      <c r="G23" s="19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c r="B24" s="144"/>
      <c r="C24" s="112"/>
      <c r="D24" s="113"/>
      <c r="E24" s="113"/>
      <c r="F24" s="184">
        <f t="shared" si="0"/>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ht="14">
      <c r="A25" s="113">
        <v>5</v>
      </c>
      <c r="B25" s="301" t="s">
        <v>242</v>
      </c>
      <c r="C25" s="112" t="s">
        <v>15</v>
      </c>
      <c r="D25" s="189">
        <v>48</v>
      </c>
      <c r="E25" s="138"/>
      <c r="F25" s="304">
        <f t="shared" ref="F25" si="4">E25*D25</f>
        <v>0</v>
      </c>
      <c r="G25" s="19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113"/>
      <c r="B26" s="138"/>
      <c r="C26" s="138"/>
      <c r="D26" s="113"/>
      <c r="E26" s="138"/>
      <c r="F26" s="184">
        <f t="shared" si="0"/>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ht="14">
      <c r="A27" s="196">
        <v>6</v>
      </c>
      <c r="B27" s="301" t="s">
        <v>273</v>
      </c>
      <c r="C27" s="112" t="s">
        <v>15</v>
      </c>
      <c r="D27" s="189">
        <v>11</v>
      </c>
      <c r="E27" s="138"/>
      <c r="F27" s="304">
        <f t="shared" ref="F27" si="5">E27*D27</f>
        <v>0</v>
      </c>
      <c r="G27" s="19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196"/>
      <c r="B28" s="138"/>
      <c r="C28" s="138"/>
      <c r="D28" s="113"/>
      <c r="E28" s="138"/>
      <c r="F28" s="184">
        <f t="shared" si="0"/>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ht="14">
      <c r="A29" s="196">
        <v>7</v>
      </c>
      <c r="B29" s="301" t="s">
        <v>239</v>
      </c>
      <c r="C29" s="112" t="s">
        <v>15</v>
      </c>
      <c r="D29" s="189">
        <v>5</v>
      </c>
      <c r="E29" s="138"/>
      <c r="F29" s="304">
        <f t="shared" ref="F29" si="6">E29*D29</f>
        <v>0</v>
      </c>
      <c r="G29" s="19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ht="14">
      <c r="A30" s="196"/>
      <c r="B30" s="303"/>
      <c r="C30" s="112"/>
      <c r="D30" s="189"/>
      <c r="E30" s="138"/>
      <c r="F30" s="184">
        <f t="shared" si="0"/>
        <v>0</v>
      </c>
      <c r="G30" s="195"/>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ht="14">
      <c r="A31" s="196">
        <v>8</v>
      </c>
      <c r="B31" s="301" t="s">
        <v>168</v>
      </c>
      <c r="C31" s="112" t="s">
        <v>15</v>
      </c>
      <c r="D31" s="189">
        <v>34</v>
      </c>
      <c r="E31" s="138"/>
      <c r="F31" s="304">
        <f t="shared" ref="F31" si="7">E31*D31</f>
        <v>0</v>
      </c>
      <c r="G31" s="19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ht="14">
      <c r="A32" s="196"/>
      <c r="B32" s="303"/>
      <c r="C32" s="112"/>
      <c r="D32" s="189"/>
      <c r="E32" s="138"/>
      <c r="F32" s="184">
        <f t="shared" si="0"/>
        <v>0</v>
      </c>
      <c r="G32" s="19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ht="12" customHeight="1">
      <c r="A33" s="196">
        <v>9</v>
      </c>
      <c r="B33" s="301" t="s">
        <v>197</v>
      </c>
      <c r="C33" s="112" t="s">
        <v>15</v>
      </c>
      <c r="D33" s="189">
        <v>52</v>
      </c>
      <c r="E33" s="138"/>
      <c r="F33" s="304">
        <f t="shared" ref="F33" si="8">E33*D33</f>
        <v>0</v>
      </c>
      <c r="G33" s="19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 customHeight="1">
      <c r="A34" s="196"/>
      <c r="B34" s="303"/>
      <c r="C34" s="112"/>
      <c r="D34" s="189"/>
      <c r="E34" s="138"/>
      <c r="F34" s="184">
        <f t="shared" si="0"/>
        <v>0</v>
      </c>
      <c r="G34" s="195"/>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ht="14">
      <c r="A35" s="196">
        <v>10</v>
      </c>
      <c r="B35" s="301" t="s">
        <v>196</v>
      </c>
      <c r="C35" s="112" t="s">
        <v>15</v>
      </c>
      <c r="D35" s="189">
        <v>32</v>
      </c>
      <c r="E35" s="138"/>
      <c r="F35" s="304">
        <f>E35*D35</f>
        <v>0</v>
      </c>
      <c r="G35" s="19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14">
      <c r="A36" s="196"/>
      <c r="B36" s="303"/>
      <c r="C36" s="112"/>
      <c r="D36" s="189"/>
      <c r="E36" s="138"/>
      <c r="F36" s="184">
        <f t="shared" si="0"/>
        <v>0</v>
      </c>
      <c r="G36" s="19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ht="14">
      <c r="A37" s="196">
        <v>11</v>
      </c>
      <c r="B37" s="301" t="s">
        <v>195</v>
      </c>
      <c r="C37" s="112" t="s">
        <v>15</v>
      </c>
      <c r="D37" s="189">
        <v>42</v>
      </c>
      <c r="E37" s="138"/>
      <c r="F37" s="304">
        <f>E37*D37</f>
        <v>0</v>
      </c>
      <c r="G37" s="19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196"/>
      <c r="B38" s="138"/>
      <c r="C38" s="10"/>
      <c r="D38" s="13"/>
      <c r="E38" s="13"/>
      <c r="F38" s="13"/>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26.5" thickBot="1">
      <c r="A39" s="13"/>
      <c r="B39" s="171" t="str">
        <f>+CONCATENATE("REKAPITULACIJA - ",B7)</f>
        <v>REKAPITULACIJA - SEZNAM OPREME KONSTRUKCIJE</v>
      </c>
      <c r="C39" s="172"/>
      <c r="D39" s="173"/>
      <c r="E39" s="293"/>
      <c r="F39" s="305">
        <f>SUM(F9:F38)</f>
        <v>0</v>
      </c>
      <c r="G39" s="138"/>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13.5" thickTop="1">
      <c r="A40" s="46"/>
      <c r="B40" s="119"/>
      <c r="C40" s="81"/>
      <c r="D40" s="121"/>
      <c r="E40" s="43"/>
      <c r="F40" s="3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38"/>
      <c r="B41" s="119"/>
      <c r="C41" s="81"/>
      <c r="D41" s="121"/>
      <c r="E41" s="43"/>
      <c r="F41" s="3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38"/>
      <c r="B42" s="27"/>
      <c r="C42" s="86"/>
      <c r="D42" s="121"/>
      <c r="E42" s="43"/>
      <c r="F42" s="31"/>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c r="B43" s="100"/>
      <c r="C43" s="10"/>
      <c r="D43" s="13"/>
      <c r="F43" s="3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c r="B44" s="27"/>
      <c r="C44" s="86"/>
      <c r="D44" s="121"/>
      <c r="E44" s="43"/>
      <c r="F44" s="31"/>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c r="B45" s="100"/>
      <c r="C45" s="78"/>
      <c r="D45" s="85"/>
      <c r="F45" s="31"/>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c r="B47" s="100"/>
      <c r="C47" s="78"/>
      <c r="D47" s="85"/>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B48" s="27"/>
      <c r="C48" s="86"/>
      <c r="D48" s="121"/>
      <c r="E48" s="43"/>
      <c r="F48" s="31"/>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B49" s="27"/>
      <c r="C49" s="86"/>
      <c r="D49" s="121"/>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124"/>
      <c r="C50" s="77"/>
      <c r="D50" s="55"/>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B51" s="100"/>
      <c r="C51" s="10"/>
      <c r="D51" s="13"/>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B52" s="124"/>
      <c r="C52" s="77"/>
      <c r="D52" s="55"/>
      <c r="E52" s="43"/>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B53" s="124"/>
      <c r="C53" s="77"/>
      <c r="D53" s="55"/>
      <c r="E53" s="43"/>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B54" s="124"/>
      <c r="C54" s="77"/>
      <c r="D54" s="55"/>
      <c r="E54" s="43"/>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B55" s="125"/>
      <c r="C55" s="77"/>
      <c r="D55" s="55"/>
      <c r="E55" s="31"/>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c r="B56" s="126"/>
      <c r="C56" s="10"/>
      <c r="D56" s="30"/>
      <c r="E56" s="30"/>
      <c r="F56" s="306"/>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c r="B57" s="27"/>
      <c r="C57" s="10"/>
      <c r="D57" s="13"/>
      <c r="F57" s="183"/>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c r="B58" s="27"/>
      <c r="C58" s="77"/>
      <c r="D58" s="55"/>
      <c r="E58" s="31"/>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c r="B59" s="88"/>
      <c r="C59" s="10"/>
      <c r="D59" s="13"/>
      <c r="E59" s="40"/>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8"/>
      <c r="B60" s="27"/>
      <c r="C60" s="10"/>
      <c r="D60" s="13"/>
      <c r="E60" s="40"/>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8"/>
      <c r="B61" s="107"/>
      <c r="C61" s="10"/>
      <c r="D61" s="30"/>
      <c r="E61" s="40"/>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F62" s="183"/>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45"/>
      <c r="C63" s="44"/>
      <c r="D63" s="51"/>
      <c r="E63" s="48"/>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B64" s="45"/>
      <c r="C64" s="44"/>
      <c r="D64" s="52"/>
      <c r="E64"/>
      <c r="F64" s="184"/>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58"/>
      <c r="C65" s="44"/>
      <c r="D65" s="59"/>
      <c r="E65"/>
      <c r="F65" s="184"/>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58"/>
      <c r="C66" s="44"/>
      <c r="D66" s="59"/>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58"/>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60"/>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60"/>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15"/>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60"/>
      <c r="C72" s="44"/>
      <c r="D72" s="59"/>
      <c r="E72"/>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60"/>
      <c r="C75" s="44"/>
      <c r="D75" s="59"/>
      <c r="E75" s="50"/>
      <c r="F75" s="184"/>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60"/>
      <c r="C76" s="44"/>
      <c r="D76" s="59"/>
      <c r="E76" s="50"/>
      <c r="F76" s="184"/>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8"/>
      <c r="B77" s="60"/>
      <c r="C77" s="44"/>
      <c r="D77" s="59"/>
      <c r="E77" s="50"/>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60"/>
      <c r="C78" s="44"/>
      <c r="D78" s="59"/>
      <c r="E78" s="50"/>
      <c r="F78" s="184"/>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34"/>
      <c r="C79" s="13"/>
      <c r="D79" s="30"/>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34"/>
      <c r="C80" s="13"/>
      <c r="D80" s="30"/>
      <c r="E80" s="43"/>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13">
      <c r="A81" s="38"/>
      <c r="B81" s="47"/>
      <c r="C81" s="52"/>
      <c r="D81" s="51"/>
      <c r="E81" s="49"/>
      <c r="F81" s="184"/>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45"/>
      <c r="C82" s="44"/>
      <c r="D82" s="51"/>
      <c r="E82" s="48"/>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8"/>
      <c r="B83" s="45"/>
      <c r="C83" s="44"/>
      <c r="D83" s="52"/>
      <c r="E83"/>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15"/>
      <c r="C84" s="44"/>
      <c r="D84" s="59"/>
      <c r="E84"/>
      <c r="F84" s="184"/>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58"/>
      <c r="C85" s="44"/>
      <c r="D85" s="59"/>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58"/>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60"/>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15"/>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8"/>
      <c r="B90" s="60"/>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60"/>
      <c r="C93" s="44"/>
      <c r="D93" s="59"/>
      <c r="E93"/>
      <c r="F93" s="184"/>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B94" s="60"/>
      <c r="C94" s="44"/>
      <c r="D94" s="59"/>
      <c r="E94"/>
      <c r="F94" s="184"/>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8"/>
      <c r="B95" s="60"/>
      <c r="C95" s="44"/>
      <c r="D95" s="59"/>
      <c r="E95" s="50"/>
      <c r="F95" s="184"/>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8"/>
      <c r="B96" s="60"/>
      <c r="C96" s="44"/>
      <c r="D96" s="59"/>
      <c r="E96" s="50"/>
      <c r="F96" s="184"/>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3"/>
      <c r="B97" s="34"/>
      <c r="C97" s="13"/>
      <c r="D97" s="30"/>
      <c r="E97" s="4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ht="13">
      <c r="A98" s="33"/>
      <c r="B98" s="41"/>
      <c r="C98" s="13"/>
      <c r="D98" s="30"/>
      <c r="E98" s="50"/>
      <c r="F98" s="184"/>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ht="13">
      <c r="A99" s="33"/>
      <c r="B99" s="47"/>
      <c r="C99" s="52"/>
      <c r="D99" s="51"/>
      <c r="E99" s="49"/>
      <c r="F99" s="184"/>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45"/>
      <c r="C100" s="52"/>
      <c r="D100" s="51"/>
      <c r="E100" s="48"/>
      <c r="F100" s="31"/>
    </row>
    <row r="101" spans="1:256">
      <c r="B101" s="45"/>
      <c r="C101" s="44"/>
      <c r="D101" s="52"/>
      <c r="F101" s="184"/>
    </row>
    <row r="102" spans="1:256">
      <c r="B102" s="15"/>
      <c r="C102" s="44"/>
      <c r="D102" s="59"/>
      <c r="F102" s="184"/>
    </row>
    <row r="103" spans="1:256">
      <c r="B103" s="60"/>
      <c r="C103" s="44"/>
      <c r="D103" s="83"/>
      <c r="F103" s="184"/>
    </row>
    <row r="104" spans="1:256">
      <c r="B104" s="60"/>
      <c r="C104" s="44"/>
      <c r="D104" s="83"/>
      <c r="F104" s="184"/>
    </row>
    <row r="105" spans="1:256">
      <c r="B105" s="60"/>
      <c r="C105" s="44"/>
      <c r="D105" s="83"/>
    </row>
    <row r="106" spans="1:256">
      <c r="B106" s="58"/>
      <c r="C106" s="44"/>
      <c r="D106" s="83"/>
    </row>
    <row r="107" spans="1:256">
      <c r="B107" s="60"/>
      <c r="C107" s="44"/>
      <c r="D107" s="83"/>
    </row>
    <row r="108" spans="1:256">
      <c r="B108" s="60"/>
      <c r="C108" s="44"/>
      <c r="D108" s="83"/>
    </row>
    <row r="109" spans="1:256">
      <c r="B109" s="58"/>
      <c r="C109" s="44"/>
      <c r="D109" s="83"/>
    </row>
    <row r="110" spans="1:256">
      <c r="B110" s="58"/>
      <c r="C110" s="44"/>
      <c r="D110" s="83"/>
    </row>
    <row r="111" spans="1:256">
      <c r="B111" s="60"/>
      <c r="C111" s="44"/>
      <c r="D111" s="83"/>
    </row>
    <row r="112" spans="1:256">
      <c r="B112" s="60"/>
      <c r="C112" s="44"/>
      <c r="D112" s="83"/>
    </row>
    <row r="113" spans="1:6">
      <c r="B113" s="60"/>
      <c r="C113" s="44"/>
      <c r="D113" s="83"/>
    </row>
    <row r="114" spans="1:6">
      <c r="B114" s="60"/>
      <c r="C114" s="44"/>
      <c r="D114" s="83"/>
      <c r="E114" s="50"/>
    </row>
    <row r="115" spans="1:6">
      <c r="B115" s="60"/>
      <c r="C115" s="44"/>
      <c r="D115" s="83"/>
      <c r="E115" s="50"/>
    </row>
    <row r="116" spans="1:6">
      <c r="A116" s="33"/>
      <c r="B116" s="34"/>
      <c r="D116" s="30"/>
      <c r="E116" s="43"/>
      <c r="F116" s="31"/>
    </row>
    <row r="117" spans="1:6">
      <c r="A117" s="33"/>
      <c r="B117" s="34"/>
      <c r="D117" s="30"/>
      <c r="E117" s="40"/>
      <c r="F117" s="31"/>
    </row>
    <row r="118" spans="1:6">
      <c r="A118" s="32"/>
      <c r="B118" s="32"/>
      <c r="C118" s="32"/>
      <c r="D118" s="32"/>
      <c r="E118" s="32"/>
      <c r="F118" s="32"/>
    </row>
    <row r="119" spans="1:6">
      <c r="A119" s="32"/>
      <c r="B119" s="32"/>
      <c r="C119" s="32"/>
      <c r="D119" s="32"/>
      <c r="E119" s="32"/>
      <c r="F119" s="32"/>
    </row>
    <row r="120" spans="1:6">
      <c r="A120" s="32"/>
      <c r="B120" s="32"/>
      <c r="C120" s="32"/>
      <c r="D120" s="32"/>
      <c r="E120" s="32"/>
      <c r="F120" s="32"/>
    </row>
  </sheetData>
  <sheetProtection algorithmName="SHA-512" hashValue="lXOc0qMRYwlrYS2fBQmcHM0CjXjuHsHMAAdREQ4FXWmWZP4se4raJsMMue89jPSa+VwCJvEjTdCUhJnHneF9nw==" saltValue="0rU3PIh9RAvVAP1ef4bw9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5E8B-C87C-44D9-9CC3-A7874F4ED6AA}">
  <sheetPr>
    <tabColor theme="9"/>
  </sheetPr>
  <dimension ref="A1:IV186"/>
  <sheetViews>
    <sheetView showZeros="0" view="pageLayout" zoomScale="85" zoomScaleNormal="100" zoomScaleSheetLayoutView="100" zoomScalePageLayoutView="85" workbookViewId="0">
      <selection activeCell="D11" sqref="D11:E11"/>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2"/>
      <c r="D6" s="113"/>
      <c r="E6" s="136"/>
      <c r="N6" s="56"/>
    </row>
    <row r="7" spans="1:14" ht="26">
      <c r="A7" s="140" t="s">
        <v>28</v>
      </c>
      <c r="B7" s="141" t="s">
        <v>206</v>
      </c>
      <c r="C7" s="112"/>
      <c r="D7" s="142"/>
      <c r="E7" s="166"/>
      <c r="F7" s="31"/>
    </row>
    <row r="8" spans="1:14" ht="13">
      <c r="A8" s="148" t="s">
        <v>48</v>
      </c>
      <c r="B8" s="102" t="s">
        <v>138</v>
      </c>
      <c r="C8" s="175" t="s">
        <v>13</v>
      </c>
      <c r="D8" s="176">
        <v>1</v>
      </c>
      <c r="E8" s="62"/>
      <c r="F8" s="307">
        <f>D8*E8</f>
        <v>0</v>
      </c>
      <c r="G8" s="87"/>
      <c r="H8" s="190"/>
    </row>
    <row r="9" spans="1:14" ht="25">
      <c r="A9" s="143"/>
      <c r="B9" s="144" t="s">
        <v>205</v>
      </c>
      <c r="C9" s="112" t="s">
        <v>15</v>
      </c>
      <c r="D9" s="142">
        <v>1</v>
      </c>
      <c r="E9" s="168"/>
      <c r="F9" s="307">
        <f t="shared" ref="F9:F18" si="0">D9*E9</f>
        <v>0</v>
      </c>
      <c r="G9" s="87"/>
      <c r="H9"/>
      <c r="I9" s="216"/>
    </row>
    <row r="10" spans="1:14" ht="13">
      <c r="C10" s="112"/>
      <c r="D10" s="136"/>
      <c r="E10" s="39"/>
      <c r="F10" s="307">
        <f t="shared" si="0"/>
        <v>0</v>
      </c>
    </row>
    <row r="11" spans="1:14" ht="13">
      <c r="A11" s="148" t="s">
        <v>49</v>
      </c>
      <c r="B11" s="102" t="s">
        <v>204</v>
      </c>
      <c r="C11" s="175" t="s">
        <v>13</v>
      </c>
      <c r="D11" s="176">
        <v>1</v>
      </c>
      <c r="E11" s="62"/>
      <c r="F11" s="307">
        <f t="shared" si="0"/>
        <v>0</v>
      </c>
      <c r="G11" s="87"/>
      <c r="H11" s="190"/>
    </row>
    <row r="12" spans="1:14" ht="25">
      <c r="A12" s="143"/>
      <c r="B12" s="144" t="s">
        <v>187</v>
      </c>
      <c r="C12" s="112" t="s">
        <v>15</v>
      </c>
      <c r="D12" s="142">
        <v>1</v>
      </c>
      <c r="E12" s="168"/>
      <c r="F12" s="307">
        <f t="shared" si="0"/>
        <v>0</v>
      </c>
      <c r="G12" s="87"/>
      <c r="H12"/>
    </row>
    <row r="13" spans="1:14" ht="13">
      <c r="C13" s="112"/>
      <c r="D13" s="136"/>
      <c r="E13" s="39"/>
      <c r="F13" s="307">
        <f t="shared" si="0"/>
        <v>0</v>
      </c>
    </row>
    <row r="14" spans="1:14" ht="13">
      <c r="A14" s="148" t="s">
        <v>170</v>
      </c>
      <c r="B14" s="102" t="s">
        <v>203</v>
      </c>
      <c r="C14" s="175" t="s">
        <v>13</v>
      </c>
      <c r="D14" s="176">
        <v>1</v>
      </c>
      <c r="E14" s="62"/>
      <c r="F14" s="307">
        <f t="shared" si="0"/>
        <v>0</v>
      </c>
      <c r="G14" s="87"/>
      <c r="H14" s="190"/>
    </row>
    <row r="15" spans="1:14" ht="25">
      <c r="A15" s="143"/>
      <c r="B15" s="144" t="s">
        <v>187</v>
      </c>
      <c r="C15" s="112" t="s">
        <v>15</v>
      </c>
      <c r="D15" s="142">
        <v>1</v>
      </c>
      <c r="E15" s="168"/>
      <c r="F15" s="307">
        <f t="shared" si="0"/>
        <v>0</v>
      </c>
      <c r="G15" s="87"/>
      <c r="H15"/>
    </row>
    <row r="16" spans="1:14" ht="13">
      <c r="A16" s="148"/>
      <c r="B16" s="102"/>
      <c r="C16" s="175"/>
      <c r="D16" s="176"/>
      <c r="E16" s="87"/>
      <c r="F16" s="307">
        <f t="shared" si="0"/>
        <v>0</v>
      </c>
      <c r="G16" s="87"/>
      <c r="H16" s="190"/>
    </row>
    <row r="17" spans="1:256" ht="13">
      <c r="A17" s="148" t="s">
        <v>171</v>
      </c>
      <c r="B17" s="102" t="s">
        <v>202</v>
      </c>
      <c r="C17" s="175"/>
      <c r="D17" s="176"/>
      <c r="E17" s="87"/>
      <c r="F17" s="307">
        <f t="shared" si="0"/>
        <v>0</v>
      </c>
      <c r="G17" s="87"/>
      <c r="H17" s="190"/>
    </row>
    <row r="18" spans="1:256" ht="25">
      <c r="A18" s="148"/>
      <c r="B18" s="144" t="s">
        <v>201</v>
      </c>
      <c r="C18" s="112" t="s">
        <v>15</v>
      </c>
      <c r="D18" s="142">
        <v>1</v>
      </c>
      <c r="E18" s="168"/>
      <c r="F18" s="307">
        <f t="shared" si="0"/>
        <v>0</v>
      </c>
      <c r="G18" s="87"/>
      <c r="H18"/>
    </row>
    <row r="19" spans="1:256" s="32" customFormat="1" ht="26.5" thickBot="1">
      <c r="A19" s="37"/>
      <c r="B19" s="171" t="str">
        <f>+CONCATENATE("REKAPITULACIJA - ",B7)</f>
        <v>REKAPITULACIJA - SEZNAM OPREME STIKALNIH BLOKOV in SZPV 512</v>
      </c>
      <c r="C19" s="172"/>
      <c r="D19" s="173"/>
      <c r="E19" s="293"/>
      <c r="F19" s="226">
        <f>SUM(F8:F18)</f>
        <v>0</v>
      </c>
      <c r="G19" s="212"/>
      <c r="H19" s="212"/>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ht="13" thickTop="1">
      <c r="A20" s="37"/>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37"/>
      <c r="B21" s="27"/>
      <c r="C21" s="10"/>
      <c r="D21" s="106"/>
      <c r="E21" s="4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37"/>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37"/>
      <c r="B23" s="4"/>
      <c r="C23" s="10"/>
      <c r="D23" s="13"/>
      <c r="E23" s="4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38"/>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4"/>
      <c r="C25" s="10"/>
      <c r="D25" s="13"/>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37"/>
      <c r="B27" s="4"/>
      <c r="C27" s="10"/>
      <c r="D27" s="13"/>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A28" s="37"/>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3"/>
      <c r="B29" s="107"/>
      <c r="C29" s="10"/>
      <c r="D29" s="106"/>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107"/>
      <c r="C31" s="10"/>
      <c r="D31" s="106"/>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37"/>
      <c r="B32" s="100"/>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37"/>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12.65" customHeight="1">
      <c r="A34" s="38"/>
      <c r="B34" s="100"/>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B36" s="100"/>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7"/>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37"/>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37"/>
      <c r="B40" s="177"/>
      <c r="C40" s="10"/>
      <c r="D40" s="106"/>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07"/>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ht="16" customHeight="1">
      <c r="A42" s="13"/>
      <c r="B42" s="100"/>
      <c r="E42"/>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4"/>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4"/>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4"/>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4"/>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C48" s="10"/>
      <c r="D48" s="106"/>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3"/>
      <c r="B49" s="4"/>
      <c r="C49" s="10"/>
      <c r="D49" s="106"/>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10.5" customHeight="1">
      <c r="A51" s="13"/>
      <c r="B51" s="4"/>
      <c r="C51" s="10"/>
      <c r="D51" s="106"/>
      <c r="E51" s="43"/>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E52" s="4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4"/>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4"/>
      <c r="C54" s="10"/>
      <c r="D54" s="106"/>
      <c r="E54" s="43"/>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c r="B55" s="2"/>
      <c r="C55" s="10"/>
      <c r="D55" s="106"/>
      <c r="E55" s="43"/>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2"/>
      <c r="C56" s="13"/>
      <c r="D56" s="13"/>
      <c r="E56"/>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B57" s="107"/>
      <c r="C57" s="10"/>
      <c r="D57" s="106"/>
      <c r="E57" s="43"/>
      <c r="F57"/>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87"/>
      <c r="C58" s="10"/>
      <c r="D58" s="106"/>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87"/>
      <c r="C59" s="10"/>
      <c r="D59" s="106"/>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187"/>
      <c r="C60" s="10"/>
      <c r="D60" s="106"/>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7"/>
      <c r="B61" s="187"/>
      <c r="C61" s="10"/>
      <c r="D61" s="106"/>
      <c r="E61" s="43"/>
      <c r="I61" s="13"/>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187"/>
      <c r="C62" s="10"/>
      <c r="D62" s="106"/>
      <c r="I62" s="13"/>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18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B64" s="4"/>
      <c r="C64" s="10"/>
      <c r="D64" s="13"/>
      <c r="E64" s="43"/>
      <c r="I64" s="13"/>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27"/>
      <c r="C65" s="10"/>
      <c r="D65" s="106"/>
      <c r="E65" s="43"/>
      <c r="I65" s="13"/>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27"/>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10"/>
      <c r="D67" s="106"/>
      <c r="E67" s="43"/>
      <c r="I67" s="106"/>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27"/>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27"/>
      <c r="C69" s="10"/>
      <c r="D69" s="106"/>
      <c r="E69" s="43"/>
      <c r="G69" s="27"/>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G70" s="107"/>
      <c r="H70" s="10"/>
      <c r="I70" s="106"/>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107"/>
      <c r="C71" s="10"/>
      <c r="D71" s="106"/>
      <c r="E71" s="43"/>
      <c r="G71" s="27"/>
      <c r="I71" s="106"/>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G72" s="107"/>
      <c r="H72" s="10"/>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4"/>
      <c r="C73" s="10"/>
      <c r="D73" s="13"/>
      <c r="E73" s="43"/>
      <c r="G73" s="27"/>
      <c r="I73"/>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G74" s="27"/>
      <c r="H74" s="10"/>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4"/>
      <c r="C75" s="10"/>
      <c r="D75" s="13"/>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4"/>
      <c r="C76" s="10"/>
      <c r="D76" s="13"/>
      <c r="G76" s="27"/>
      <c r="H76" s="10"/>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4"/>
      <c r="C77" s="10"/>
      <c r="D77" s="13"/>
      <c r="E77" s="43"/>
      <c r="G77" s="27"/>
      <c r="I77" s="106"/>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c r="A78" s="13"/>
      <c r="B78" s="4"/>
      <c r="C78" s="10"/>
      <c r="E78" s="32"/>
      <c r="F78" s="32"/>
      <c r="G78" s="27"/>
      <c r="H78" s="10"/>
      <c r="I78" s="32"/>
    </row>
    <row r="79" spans="1:256" s="32" customFormat="1">
      <c r="A79" s="37"/>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G80" s="2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G82" s="107"/>
      <c r="H82" s="10"/>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G86" s="27"/>
      <c r="H86" s="10"/>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3"/>
      <c r="B87" s="4"/>
      <c r="C87" s="10"/>
      <c r="D87" s="13"/>
      <c r="E87" s="43"/>
      <c r="G87" s="27"/>
      <c r="I87" s="106"/>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B88" s="2"/>
      <c r="C88" s="13"/>
      <c r="D88" s="13"/>
      <c r="E88" s="43"/>
      <c r="G88" s="27"/>
      <c r="I88" s="106"/>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B89" s="4"/>
      <c r="C89" s="10"/>
      <c r="D89" s="30"/>
      <c r="E89" s="43"/>
      <c r="G89" s="27"/>
      <c r="I89"/>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G90" s="27"/>
      <c r="H90" s="10"/>
      <c r="J90"/>
      <c r="K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B91" s="4"/>
      <c r="C91" s="10"/>
      <c r="D91" s="106"/>
      <c r="E91" s="43"/>
      <c r="G91" s="27"/>
      <c r="I91"/>
      <c r="J91"/>
      <c r="K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107"/>
      <c r="C92" s="10"/>
      <c r="D92" s="106"/>
      <c r="G92" s="10"/>
      <c r="H92" s="10"/>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13"/>
      <c r="E93" s="43"/>
      <c r="G93" s="10"/>
      <c r="H93" s="10"/>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G94" s="10"/>
      <c r="H94" s="78"/>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107"/>
      <c r="C95" s="10"/>
      <c r="D95" s="106"/>
      <c r="E95" s="4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E96" s="43"/>
      <c r="H96" s="10"/>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107"/>
      <c r="C97" s="10"/>
      <c r="D97" s="106"/>
      <c r="E97" s="43"/>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13"/>
      <c r="B102" s="27"/>
      <c r="I102" s="13"/>
      <c r="J102"/>
      <c r="K102"/>
      <c r="L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13"/>
      <c r="B103" s="27"/>
      <c r="C103" s="10"/>
      <c r="D103" s="106"/>
      <c r="E103" s="43"/>
      <c r="I103" s="13"/>
      <c r="J103"/>
      <c r="K103"/>
      <c r="L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13"/>
      <c r="B104" s="27"/>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13"/>
      <c r="B105" s="27"/>
      <c r="C105" s="10"/>
      <c r="D105" s="106"/>
      <c r="E105" s="4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96"/>
      <c r="B106" s="27"/>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3">
      <c r="A107" s="206"/>
      <c r="B107" s="107"/>
      <c r="C107" s="10"/>
      <c r="D107" s="106"/>
      <c r="E107" s="43"/>
      <c r="F107" s="307"/>
      <c r="G107" s="87"/>
      <c r="H107" s="19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8"/>
      <c r="B108" s="27"/>
      <c r="H108" s="8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45"/>
      <c r="B109" s="27"/>
      <c r="C109" s="10"/>
      <c r="D109" s="106"/>
      <c r="E109" s="43"/>
      <c r="H109" s="8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8"/>
      <c r="B110" s="27"/>
      <c r="H110" s="76"/>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13"/>
      <c r="B111" s="112"/>
      <c r="C111" s="138"/>
      <c r="D111" s="113"/>
      <c r="E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13"/>
      <c r="B112" s="112"/>
      <c r="C112" s="147"/>
      <c r="D112" s="113"/>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13"/>
      <c r="B113" s="110"/>
      <c r="C113" s="112"/>
      <c r="D113" s="142"/>
      <c r="E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138"/>
      <c r="C114" s="138"/>
      <c r="D114" s="138"/>
      <c r="H114" s="31"/>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111"/>
      <c r="C115" s="112"/>
      <c r="D115" s="149"/>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E116" s="4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10"/>
      <c r="C117" s="78"/>
      <c r="D117"/>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C120" s="10"/>
      <c r="D120" s="106"/>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H121" s="31"/>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2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C124" s="10"/>
      <c r="D124" s="106"/>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10"/>
      <c r="C125" s="78"/>
      <c r="D125"/>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10"/>
      <c r="C126" s="78"/>
      <c r="D126"/>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4"/>
      <c r="C127" s="10"/>
      <c r="D127" s="106"/>
      <c r="E127" s="43"/>
      <c r="H127" s="31"/>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10"/>
      <c r="C129" s="10"/>
      <c r="D129" s="106"/>
      <c r="E129" s="43"/>
      <c r="G129" s="89"/>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3"/>
      <c r="G130" s="43"/>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4"/>
      <c r="C131" s="10"/>
      <c r="D131"/>
      <c r="E131" s="169"/>
      <c r="G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G132" s="43"/>
      <c r="H132" s="31"/>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10"/>
      <c r="D133"/>
      <c r="E133" s="43"/>
      <c r="G133" s="43"/>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c r="A134" s="37"/>
      <c r="B134" s="10"/>
      <c r="C134" s="10"/>
      <c r="D134"/>
      <c r="E134" s="32"/>
      <c r="F134" s="32"/>
      <c r="G134" s="43"/>
      <c r="H134" s="31"/>
    </row>
    <row r="135" spans="1:256" s="32" customFormat="1">
      <c r="A135" s="13"/>
      <c r="B135" s="112"/>
      <c r="C135" s="112"/>
      <c r="D135" s="136"/>
      <c r="E135" s="43"/>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12"/>
      <c r="C136" s="112"/>
      <c r="D136" s="136"/>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2"/>
      <c r="C137" s="112"/>
      <c r="D137" s="136"/>
      <c r="E137" s="43"/>
      <c r="F137"/>
      <c r="G137" s="43"/>
      <c r="H137" s="31"/>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13"/>
      <c r="B138" s="112"/>
      <c r="C138" s="112"/>
      <c r="D138" s="136"/>
      <c r="H138" s="31"/>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13"/>
      <c r="B139" s="112"/>
      <c r="C139" s="112"/>
      <c r="D139" s="136"/>
      <c r="E139" s="4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ht="13">
      <c r="A142" s="46"/>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43"/>
      <c r="B143" s="110"/>
      <c r="C143" s="112"/>
      <c r="D143" s="149"/>
      <c r="E143" s="169"/>
      <c r="F143"/>
      <c r="H143" s="31"/>
      <c r="I143" s="13"/>
      <c r="J143"/>
      <c r="K143"/>
      <c r="L143"/>
      <c r="M143"/>
      <c r="N143" s="107"/>
      <c r="O143" s="10"/>
      <c r="P143" s="106"/>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43"/>
      <c r="B144" s="110"/>
      <c r="C144" s="112"/>
      <c r="D144" s="149"/>
      <c r="E144" s="136"/>
      <c r="F144"/>
      <c r="H144" s="13"/>
      <c r="I144" s="13"/>
      <c r="J144"/>
      <c r="K144"/>
      <c r="L144"/>
      <c r="M144"/>
      <c r="N144" s="27"/>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43"/>
      <c r="B145" s="4"/>
      <c r="C145" s="10"/>
      <c r="D145" s="13"/>
      <c r="E145" s="169"/>
      <c r="F145"/>
      <c r="H145" s="13"/>
      <c r="I145" s="13"/>
      <c r="J145"/>
      <c r="K145"/>
      <c r="L145"/>
      <c r="M145"/>
      <c r="N145" s="27"/>
      <c r="O145" s="10"/>
      <c r="P145" s="106"/>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143"/>
      <c r="B146" s="110"/>
      <c r="C146" s="112"/>
      <c r="D146" s="149"/>
      <c r="E146" s="136"/>
      <c r="F146"/>
      <c r="H146" s="13"/>
      <c r="I146" s="13"/>
      <c r="J146"/>
      <c r="K146"/>
      <c r="L146"/>
      <c r="M146"/>
      <c r="N146" s="27"/>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143"/>
      <c r="B147" s="110"/>
      <c r="C147" s="112"/>
      <c r="D147" s="149"/>
      <c r="E147" s="169"/>
      <c r="F147"/>
      <c r="H147" s="13"/>
      <c r="I147" s="13"/>
      <c r="J147"/>
      <c r="K147"/>
      <c r="L147"/>
      <c r="M147"/>
      <c r="N147" s="27"/>
      <c r="O147" s="10"/>
      <c r="P147" s="106"/>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c r="A148" s="143"/>
      <c r="B148" s="110"/>
      <c r="C148" s="112"/>
      <c r="D148" s="149"/>
      <c r="E148" s="136"/>
      <c r="N148" s="27"/>
      <c r="O148" s="32"/>
      <c r="P148" s="32"/>
    </row>
    <row r="149" spans="1:256">
      <c r="A149" s="143"/>
      <c r="B149" s="135"/>
      <c r="C149" s="136"/>
      <c r="D149" s="142"/>
      <c r="E149" s="169"/>
      <c r="H149" s="31"/>
      <c r="N149" s="27"/>
      <c r="O149" s="10"/>
      <c r="P149" s="106"/>
    </row>
    <row r="150" spans="1:256">
      <c r="A150" s="143"/>
      <c r="B150" s="110"/>
      <c r="C150" s="112"/>
      <c r="D150" s="142"/>
      <c r="E150" s="136"/>
      <c r="H150" s="31"/>
      <c r="N150" s="27"/>
      <c r="O150" s="32"/>
      <c r="P150" s="32"/>
    </row>
    <row r="151" spans="1:256">
      <c r="A151" s="143"/>
      <c r="B151" s="110"/>
      <c r="C151" s="112"/>
      <c r="D151" s="149"/>
      <c r="E151" s="169"/>
      <c r="N151" s="27"/>
      <c r="O151" s="10"/>
      <c r="P151" s="106"/>
    </row>
    <row r="152" spans="1:256">
      <c r="A152" s="113"/>
      <c r="B152" s="110"/>
      <c r="C152" s="112"/>
      <c r="D152" s="142"/>
      <c r="E152" s="136"/>
      <c r="N152" s="27"/>
      <c r="O152" s="32"/>
      <c r="P152" s="32"/>
    </row>
    <row r="153" spans="1:256">
      <c r="A153" s="113"/>
      <c r="B153" s="110"/>
      <c r="C153" s="112"/>
      <c r="D153" s="149"/>
      <c r="E153" s="169"/>
      <c r="F153" s="32"/>
      <c r="G153" s="43"/>
      <c r="N153" s="107"/>
      <c r="O153" s="10"/>
      <c r="P153" s="106"/>
    </row>
    <row r="154" spans="1:256">
      <c r="A154" s="138"/>
      <c r="B154" s="135"/>
      <c r="C154" s="136"/>
      <c r="D154" s="142"/>
      <c r="E154" s="138"/>
      <c r="F154" s="32"/>
      <c r="G154" s="43"/>
      <c r="N154" s="27"/>
      <c r="O154" s="32"/>
      <c r="P154" s="32"/>
    </row>
    <row r="155" spans="1:256">
      <c r="A155" s="113"/>
      <c r="B155" s="187"/>
      <c r="C155" s="136"/>
      <c r="D155" s="142"/>
      <c r="E155" s="169"/>
      <c r="F155" s="32"/>
      <c r="G155" s="43"/>
      <c r="H155" s="31"/>
      <c r="N155" s="27"/>
      <c r="O155" s="10"/>
      <c r="P155" s="106"/>
    </row>
    <row r="156" spans="1:256">
      <c r="A156" s="32"/>
      <c r="B156" s="137"/>
      <c r="C156" s="136"/>
      <c r="D156" s="142"/>
      <c r="E156" s="138"/>
      <c r="F156" s="32"/>
      <c r="G156" s="43"/>
      <c r="N156" s="32"/>
      <c r="O156" s="32"/>
      <c r="P156" s="32"/>
    </row>
    <row r="157" spans="1:256">
      <c r="A157" s="33"/>
      <c r="B157" s="136"/>
      <c r="C157" s="136"/>
      <c r="D157" s="142"/>
      <c r="E157" s="169"/>
      <c r="F157" s="32"/>
      <c r="G157" s="43"/>
      <c r="N157" s="27"/>
      <c r="O157" s="10"/>
      <c r="P157" s="106"/>
    </row>
    <row r="158" spans="1:256">
      <c r="A158" s="33"/>
      <c r="B158" s="137"/>
      <c r="C158" s="136"/>
      <c r="D158" s="142"/>
      <c r="E158" s="138"/>
      <c r="F158" s="32"/>
      <c r="G158" s="43"/>
      <c r="N158" s="32"/>
      <c r="O158" s="32"/>
      <c r="P158" s="32"/>
    </row>
    <row r="159" spans="1:256">
      <c r="A159" s="33"/>
      <c r="B159" s="10"/>
      <c r="C159" s="78"/>
      <c r="D159"/>
      <c r="E159" s="169"/>
      <c r="F159" s="32"/>
      <c r="H159" s="32"/>
      <c r="N159" s="10"/>
      <c r="O159" s="10"/>
      <c r="P159" s="106"/>
    </row>
    <row r="160" spans="1:256">
      <c r="A160" s="33"/>
      <c r="B160" s="32"/>
      <c r="C160" s="32"/>
      <c r="E160" s="138"/>
      <c r="F160" s="32"/>
      <c r="G160" s="43"/>
      <c r="H160" s="32"/>
      <c r="N160" s="32"/>
      <c r="O160" s="32"/>
      <c r="P160" s="32"/>
    </row>
    <row r="161" spans="1:16" ht="15.5">
      <c r="A161" s="33"/>
      <c r="B161" s="27"/>
      <c r="C161" s="10"/>
      <c r="D161" s="30"/>
      <c r="E161" s="169"/>
      <c r="F161" s="32"/>
      <c r="G161" s="43"/>
      <c r="N161" s="103"/>
      <c r="O161" s="10"/>
      <c r="P161" s="106"/>
    </row>
    <row r="162" spans="1:16">
      <c r="A162" s="33"/>
      <c r="B162" s="27"/>
      <c r="C162" s="32"/>
      <c r="E162" s="138"/>
      <c r="F162" s="32"/>
      <c r="G162" s="43"/>
    </row>
    <row r="163" spans="1:16">
      <c r="A163" s="33"/>
      <c r="B163" s="137"/>
      <c r="C163" s="112"/>
      <c r="D163" s="142"/>
      <c r="E163" s="169"/>
      <c r="F163" s="32"/>
    </row>
    <row r="164" spans="1:16">
      <c r="A164" s="33"/>
      <c r="B164" s="138"/>
      <c r="C164" s="138"/>
      <c r="D164" s="113"/>
      <c r="E164" s="138"/>
      <c r="F164" s="32"/>
      <c r="G164" s="43"/>
    </row>
    <row r="165" spans="1:16">
      <c r="A165" s="33"/>
      <c r="B165" s="137"/>
      <c r="C165" s="112"/>
      <c r="D165" s="142"/>
      <c r="E165" s="169"/>
      <c r="F165" s="32"/>
    </row>
    <row r="166" spans="1:16">
      <c r="A166" s="32"/>
      <c r="B166" s="138"/>
      <c r="C166" s="138"/>
      <c r="D166" s="113"/>
      <c r="E166" s="138"/>
      <c r="F166" s="32"/>
      <c r="G166" s="43"/>
    </row>
    <row r="167" spans="1:16">
      <c r="A167" s="13"/>
      <c r="B167" s="112"/>
      <c r="C167" s="147"/>
      <c r="D167" s="113"/>
      <c r="E167" s="169"/>
      <c r="F167" s="32"/>
      <c r="G167" s="43"/>
    </row>
    <row r="168" spans="1:16">
      <c r="A168" s="33"/>
      <c r="B168" s="135"/>
      <c r="C168" s="112"/>
      <c r="D168" s="142"/>
      <c r="E168" s="138"/>
      <c r="F168" s="32"/>
    </row>
    <row r="169" spans="1:16">
      <c r="A169" s="33"/>
      <c r="B169" s="112"/>
      <c r="C169" s="112"/>
      <c r="D169" s="136"/>
      <c r="E169" s="169"/>
      <c r="F169" s="32"/>
    </row>
    <row r="171" spans="1:16">
      <c r="A171" s="33"/>
      <c r="B171" s="112"/>
      <c r="C171" s="112"/>
      <c r="D171" s="136"/>
      <c r="E171" s="169"/>
      <c r="F171" s="32"/>
    </row>
    <row r="172" spans="1:16">
      <c r="A172" s="33"/>
      <c r="B172" s="112"/>
      <c r="C172" s="112"/>
      <c r="D172" s="136"/>
      <c r="E172" s="169"/>
      <c r="F172" s="32"/>
    </row>
    <row r="173" spans="1:16">
      <c r="A173" s="33"/>
      <c r="B173" s="112"/>
      <c r="C173" s="112"/>
      <c r="D173" s="136"/>
      <c r="E173" s="169"/>
      <c r="F173" s="32"/>
    </row>
    <row r="174" spans="1:16">
      <c r="A174" s="33"/>
      <c r="B174" s="112"/>
      <c r="C174" s="112"/>
      <c r="D174" s="136"/>
      <c r="E174" s="169"/>
      <c r="F174" s="32"/>
    </row>
    <row r="175" spans="1:16">
      <c r="A175" s="33"/>
      <c r="B175" s="4"/>
      <c r="C175" s="112"/>
      <c r="D175" s="136"/>
      <c r="E175" s="169"/>
      <c r="F175" s="32"/>
      <c r="H175" s="32"/>
    </row>
    <row r="176" spans="1:16">
      <c r="A176" s="33"/>
      <c r="B176" s="32"/>
      <c r="C176" s="32"/>
      <c r="D176" s="32"/>
      <c r="E176" s="32"/>
      <c r="F176" s="32"/>
      <c r="H176" s="32"/>
    </row>
    <row r="177" spans="1:6">
      <c r="A177" s="32"/>
      <c r="C177" s="112"/>
      <c r="D177" s="136"/>
      <c r="E177" s="169"/>
      <c r="F177" s="32"/>
    </row>
    <row r="178" spans="1:6">
      <c r="A178" s="32"/>
    </row>
    <row r="186" spans="1:6">
      <c r="A186" s="32"/>
    </row>
  </sheetData>
  <sheetProtection algorithmName="SHA-512" hashValue="M2kGUlJp9XamDc5LKfXPFc22LPVGsXaQQyaVgMfhbN8oIbuGn1NJV1HHLoJ0OyEpVzH/cHmmQuN4T93L3ziHAQ==" saltValue="rDZTnznlgh3cnK0oQO2So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A675-8A3A-4826-95CB-491046B20A5F}">
  <sheetPr>
    <tabColor theme="9"/>
  </sheetPr>
  <dimension ref="A1:IV340"/>
  <sheetViews>
    <sheetView showZeros="0" view="pageLayout" zoomScale="85" zoomScaleNormal="100" zoomScaleSheetLayoutView="100" zoomScalePageLayoutView="85" workbookViewId="0">
      <selection activeCell="D15" sqref="D15:E15"/>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266" t="s">
        <v>6</v>
      </c>
      <c r="B5" s="268" t="s">
        <v>7</v>
      </c>
      <c r="C5" s="266" t="s">
        <v>8</v>
      </c>
      <c r="D5" s="267" t="s">
        <v>9</v>
      </c>
      <c r="E5" s="265" t="s">
        <v>261</v>
      </c>
      <c r="F5" s="215" t="s">
        <v>260</v>
      </c>
      <c r="G5" s="215"/>
      <c r="H5" s="215"/>
      <c r="I5" s="66"/>
    </row>
    <row r="6" spans="1:37">
      <c r="A6" s="146"/>
      <c r="B6" s="111"/>
      <c r="C6" s="112"/>
      <c r="D6" s="113"/>
      <c r="E6" s="136"/>
      <c r="N6" s="56"/>
      <c r="AC6" s="325"/>
      <c r="AD6" s="325"/>
      <c r="AF6" s="325"/>
      <c r="AG6" s="325"/>
      <c r="AI6" s="325"/>
      <c r="AJ6" s="325"/>
    </row>
    <row r="7" spans="1:37" ht="13">
      <c r="A7" s="140" t="s">
        <v>62</v>
      </c>
      <c r="B7" s="141" t="s">
        <v>63</v>
      </c>
      <c r="C7" s="112"/>
      <c r="D7" s="142"/>
      <c r="E7" s="166"/>
      <c r="F7" s="31"/>
      <c r="S7" s="325"/>
      <c r="T7" s="325"/>
      <c r="W7" s="325"/>
      <c r="X7" s="325"/>
      <c r="Z7" s="327"/>
      <c r="AA7" s="327"/>
      <c r="AC7" s="325"/>
      <c r="AD7" s="325"/>
      <c r="AF7" s="325"/>
      <c r="AG7" s="325"/>
    </row>
    <row r="8" spans="1:37" ht="13">
      <c r="A8" s="148" t="s">
        <v>65</v>
      </c>
      <c r="B8" s="102" t="s">
        <v>64</v>
      </c>
      <c r="C8" s="175"/>
      <c r="D8" s="176"/>
      <c r="E8" s="166"/>
      <c r="F8" s="190"/>
      <c r="G8" s="166"/>
      <c r="H8" s="190"/>
      <c r="J8" s="13"/>
      <c r="S8" s="197"/>
      <c r="AC8" s="13"/>
      <c r="AD8" s="13"/>
      <c r="AF8" s="13"/>
      <c r="AG8" s="13"/>
      <c r="AI8" s="13"/>
      <c r="AJ8" s="13"/>
      <c r="AK8" s="13"/>
    </row>
    <row r="9" spans="1:37">
      <c r="A9" s="143">
        <v>1</v>
      </c>
      <c r="B9" s="144" t="s">
        <v>151</v>
      </c>
      <c r="C9" s="147" t="s">
        <v>16</v>
      </c>
      <c r="D9" s="113">
        <v>130</v>
      </c>
      <c r="E9" s="168"/>
      <c r="F9" s="184">
        <f>D9*E9</f>
        <v>0</v>
      </c>
      <c r="G9" s="169"/>
      <c r="H9" s="184"/>
      <c r="I9" s="216"/>
      <c r="R9" s="222"/>
    </row>
    <row r="10" spans="1:37">
      <c r="A10" s="143"/>
      <c r="B10" s="144"/>
      <c r="C10" s="112"/>
      <c r="D10" s="113"/>
      <c r="E10" s="136"/>
      <c r="F10" s="184">
        <f t="shared" ref="F10:F46" si="0">D10*E10</f>
        <v>0</v>
      </c>
      <c r="G10" s="136"/>
      <c r="H10" s="184"/>
      <c r="I10" s="216"/>
      <c r="J10" s="219"/>
      <c r="K10" s="221"/>
      <c r="L10" s="221"/>
      <c r="R10" s="222"/>
    </row>
    <row r="11" spans="1:37">
      <c r="A11" s="143">
        <v>2</v>
      </c>
      <c r="B11" s="144" t="s">
        <v>152</v>
      </c>
      <c r="C11" s="147" t="s">
        <v>16</v>
      </c>
      <c r="D11" s="113">
        <v>130</v>
      </c>
      <c r="E11" s="168"/>
      <c r="F11" s="184">
        <f t="shared" si="0"/>
        <v>0</v>
      </c>
      <c r="G11" s="169"/>
      <c r="H11" s="184"/>
      <c r="I11" s="216"/>
      <c r="R11" s="222"/>
    </row>
    <row r="12" spans="1:37">
      <c r="A12" s="145"/>
      <c r="B12" s="144"/>
      <c r="C12" s="112"/>
      <c r="D12" s="113"/>
      <c r="E12" s="136"/>
      <c r="F12" s="184">
        <f t="shared" si="0"/>
        <v>0</v>
      </c>
      <c r="G12" s="136"/>
      <c r="H12" s="184"/>
      <c r="I12" s="216"/>
      <c r="J12" s="219"/>
      <c r="K12" s="221"/>
      <c r="L12" s="221"/>
      <c r="M12" s="221"/>
      <c r="R12" s="222"/>
    </row>
    <row r="13" spans="1:37" ht="15.65" customHeight="1">
      <c r="A13" s="143">
        <v>3</v>
      </c>
      <c r="B13" s="144" t="s">
        <v>153</v>
      </c>
      <c r="C13" s="147" t="s">
        <v>15</v>
      </c>
      <c r="D13" s="189">
        <v>12</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row>
    <row r="15" spans="1:37" ht="15.65" customHeight="1">
      <c r="A15" s="143">
        <v>4</v>
      </c>
      <c r="B15" s="144" t="s">
        <v>154</v>
      </c>
      <c r="C15" s="147" t="s">
        <v>15</v>
      </c>
      <c r="D15" s="189">
        <v>12</v>
      </c>
      <c r="E15" s="168"/>
      <c r="F15" s="184">
        <f t="shared" si="0"/>
        <v>0</v>
      </c>
      <c r="G15" s="169"/>
      <c r="H15" s="184"/>
      <c r="I15" s="76"/>
      <c r="J15" s="219"/>
      <c r="K15" s="221"/>
      <c r="M15" s="221"/>
      <c r="R15" s="222"/>
    </row>
    <row r="16" spans="1:37" ht="15.65" customHeight="1">
      <c r="A16" s="143"/>
      <c r="B16" s="144"/>
      <c r="C16" s="147"/>
      <c r="D16" s="189"/>
      <c r="E16" s="169"/>
      <c r="F16" s="184">
        <f t="shared" si="0"/>
        <v>0</v>
      </c>
      <c r="G16" s="169"/>
      <c r="H16" s="184"/>
      <c r="I16" s="76"/>
      <c r="J16" s="219"/>
      <c r="K16" s="221"/>
      <c r="M16" s="221"/>
      <c r="R16" s="222"/>
    </row>
    <row r="17" spans="1:18" ht="15.65" customHeight="1">
      <c r="A17" s="143">
        <v>5</v>
      </c>
      <c r="B17" s="144" t="s">
        <v>134</v>
      </c>
      <c r="C17" s="147" t="s">
        <v>15</v>
      </c>
      <c r="D17" s="189">
        <v>36</v>
      </c>
      <c r="E17" s="168"/>
      <c r="F17" s="184">
        <f t="shared" si="0"/>
        <v>0</v>
      </c>
      <c r="G17" s="169"/>
      <c r="H17" s="184"/>
      <c r="I17" s="76"/>
      <c r="J17" s="219"/>
      <c r="K17" s="221"/>
      <c r="M17" s="221"/>
      <c r="R17" s="222"/>
    </row>
    <row r="18" spans="1:18" ht="15.65" customHeight="1">
      <c r="C18" s="112"/>
      <c r="E18" s="169"/>
      <c r="F18" s="184">
        <f t="shared" si="0"/>
        <v>0</v>
      </c>
      <c r="G18" s="169"/>
      <c r="H18" s="184"/>
      <c r="I18" s="76"/>
    </row>
    <row r="19" spans="1:18" ht="15.65" customHeight="1">
      <c r="A19" s="148" t="s">
        <v>67</v>
      </c>
      <c r="B19" s="102" t="s">
        <v>66</v>
      </c>
      <c r="C19" s="175"/>
      <c r="D19" s="176"/>
      <c r="E19" s="166"/>
      <c r="F19" s="184">
        <f t="shared" si="0"/>
        <v>0</v>
      </c>
      <c r="G19" s="166"/>
      <c r="H19" s="190"/>
      <c r="I19" s="76"/>
      <c r="R19" s="222"/>
    </row>
    <row r="20" spans="1:18" ht="15.65" customHeight="1">
      <c r="A20" s="143">
        <v>1</v>
      </c>
      <c r="B20" s="144" t="s">
        <v>155</v>
      </c>
      <c r="C20" s="147" t="s">
        <v>16</v>
      </c>
      <c r="D20" s="113">
        <v>5</v>
      </c>
      <c r="E20" s="168"/>
      <c r="F20" s="184">
        <f t="shared" si="0"/>
        <v>0</v>
      </c>
      <c r="G20" s="223"/>
      <c r="H20" s="184"/>
      <c r="I20" s="76"/>
      <c r="R20" s="222"/>
    </row>
    <row r="21" spans="1:18" ht="15.65" customHeight="1">
      <c r="A21" s="143"/>
      <c r="B21" s="144"/>
      <c r="C21" s="147"/>
      <c r="D21" s="113"/>
      <c r="E21" s="168"/>
      <c r="F21" s="184">
        <f t="shared" si="0"/>
        <v>0</v>
      </c>
      <c r="G21" s="223"/>
      <c r="H21" s="184"/>
      <c r="I21" s="76"/>
      <c r="R21" s="222"/>
    </row>
    <row r="22" spans="1:18" ht="15.65" customHeight="1">
      <c r="A22" s="143">
        <v>2</v>
      </c>
      <c r="B22" s="144" t="s">
        <v>209</v>
      </c>
      <c r="C22" s="147" t="s">
        <v>16</v>
      </c>
      <c r="D22" s="113">
        <v>16</v>
      </c>
      <c r="E22" s="168"/>
      <c r="F22" s="184">
        <f t="shared" si="0"/>
        <v>0</v>
      </c>
      <c r="G22" s="223"/>
      <c r="H22" s="184"/>
      <c r="I22" s="76"/>
      <c r="R22" s="222"/>
    </row>
    <row r="23" spans="1:18" ht="15.65" customHeight="1">
      <c r="A23" s="148"/>
      <c r="B23" s="102"/>
      <c r="C23" s="175"/>
      <c r="D23" s="176"/>
      <c r="E23" s="166"/>
      <c r="F23" s="184">
        <f t="shared" si="0"/>
        <v>0</v>
      </c>
      <c r="G23" s="166"/>
      <c r="H23" s="190"/>
      <c r="I23" s="76"/>
      <c r="R23" s="222"/>
    </row>
    <row r="24" spans="1:18" ht="15.65" customHeight="1">
      <c r="A24" s="38">
        <v>3</v>
      </c>
      <c r="B24" s="10" t="s">
        <v>208</v>
      </c>
      <c r="C24" s="10" t="s">
        <v>16</v>
      </c>
      <c r="D24">
        <v>30</v>
      </c>
      <c r="E24" s="39"/>
      <c r="F24" s="184">
        <f>D24*E24</f>
        <v>0</v>
      </c>
      <c r="G24" s="224"/>
      <c r="H24" s="184"/>
      <c r="I24" s="76"/>
      <c r="R24" s="222"/>
    </row>
    <row r="25" spans="1:18" ht="15.65" customHeight="1">
      <c r="A25" s="146"/>
      <c r="F25" s="184">
        <f t="shared" si="0"/>
        <v>0</v>
      </c>
      <c r="G25"/>
      <c r="H25" s="184"/>
      <c r="I25" s="76"/>
      <c r="R25" s="222"/>
    </row>
    <row r="26" spans="1:18" ht="15.65" customHeight="1">
      <c r="A26" s="38">
        <v>4</v>
      </c>
      <c r="B26" s="10" t="s">
        <v>180</v>
      </c>
      <c r="C26" s="10" t="s">
        <v>15</v>
      </c>
      <c r="D26">
        <v>20</v>
      </c>
      <c r="E26" s="39"/>
      <c r="F26" s="184">
        <f t="shared" si="0"/>
        <v>0</v>
      </c>
      <c r="G26" s="224"/>
      <c r="H26" s="184"/>
      <c r="I26" s="76"/>
      <c r="R26" s="222"/>
    </row>
    <row r="27" spans="1:18" ht="15.65" customHeight="1">
      <c r="A27" s="146"/>
      <c r="F27" s="184">
        <f t="shared" si="0"/>
        <v>0</v>
      </c>
      <c r="G27"/>
      <c r="H27" s="184"/>
      <c r="I27" s="76"/>
      <c r="R27" s="222"/>
    </row>
    <row r="28" spans="1:18">
      <c r="A28" s="143">
        <v>5</v>
      </c>
      <c r="B28" s="10" t="s">
        <v>139</v>
      </c>
      <c r="C28" s="10" t="s">
        <v>15</v>
      </c>
      <c r="D28" s="13">
        <v>8</v>
      </c>
      <c r="E28" s="39"/>
      <c r="F28" s="184">
        <f t="shared" si="0"/>
        <v>0</v>
      </c>
      <c r="G28" s="224"/>
      <c r="H28" s="184"/>
    </row>
    <row r="29" spans="1:18">
      <c r="E29" s="32"/>
      <c r="F29" s="184">
        <f t="shared" si="0"/>
        <v>0</v>
      </c>
      <c r="H29" s="184"/>
    </row>
    <row r="30" spans="1:18">
      <c r="A30" s="143">
        <v>6</v>
      </c>
      <c r="B30" s="10" t="s">
        <v>140</v>
      </c>
      <c r="C30" s="10" t="s">
        <v>15</v>
      </c>
      <c r="D30" s="13">
        <v>8</v>
      </c>
      <c r="E30" s="39"/>
      <c r="F30" s="184">
        <f t="shared" si="0"/>
        <v>0</v>
      </c>
      <c r="G30" s="224"/>
      <c r="H30" s="184"/>
      <c r="R30" s="222"/>
    </row>
    <row r="31" spans="1:18">
      <c r="A31" s="143"/>
      <c r="F31" s="184">
        <f t="shared" si="0"/>
        <v>0</v>
      </c>
      <c r="G31"/>
      <c r="H31" s="184"/>
      <c r="R31" s="222"/>
    </row>
    <row r="32" spans="1:18">
      <c r="A32" s="38">
        <v>7</v>
      </c>
      <c r="B32" s="2" t="s">
        <v>69</v>
      </c>
      <c r="C32" s="10" t="s">
        <v>15</v>
      </c>
      <c r="D32" s="13">
        <v>16</v>
      </c>
      <c r="E32" s="39"/>
      <c r="F32" s="184">
        <f t="shared" si="0"/>
        <v>0</v>
      </c>
      <c r="G32" s="43"/>
      <c r="H32" s="184"/>
      <c r="R32" s="222"/>
    </row>
    <row r="33" spans="1:18">
      <c r="C33" s="10"/>
      <c r="F33" s="184">
        <f t="shared" si="0"/>
        <v>0</v>
      </c>
      <c r="G33"/>
      <c r="H33" s="184"/>
      <c r="R33" s="222"/>
    </row>
    <row r="34" spans="1:18">
      <c r="A34" s="38">
        <v>8</v>
      </c>
      <c r="B34" s="2" t="s">
        <v>70</v>
      </c>
      <c r="C34" s="10" t="s">
        <v>15</v>
      </c>
      <c r="D34" s="13">
        <v>10</v>
      </c>
      <c r="E34" s="39"/>
      <c r="F34" s="184">
        <f t="shared" si="0"/>
        <v>0</v>
      </c>
      <c r="G34" s="43"/>
      <c r="H34" s="184"/>
      <c r="R34" s="222"/>
    </row>
    <row r="35" spans="1:18">
      <c r="C35" s="10"/>
      <c r="F35" s="184">
        <f t="shared" si="0"/>
        <v>0</v>
      </c>
      <c r="G35"/>
      <c r="H35" s="184"/>
      <c r="R35" s="222"/>
    </row>
    <row r="36" spans="1:18">
      <c r="A36" s="38">
        <v>9</v>
      </c>
      <c r="B36" s="2" t="s">
        <v>68</v>
      </c>
      <c r="C36" s="10" t="s">
        <v>15</v>
      </c>
      <c r="D36" s="13">
        <v>30</v>
      </c>
      <c r="E36" s="39"/>
      <c r="F36" s="184">
        <f t="shared" si="0"/>
        <v>0</v>
      </c>
      <c r="G36" s="43"/>
      <c r="H36" s="184"/>
      <c r="R36" s="222"/>
    </row>
    <row r="37" spans="1:18">
      <c r="C37" s="10"/>
      <c r="E37" s="43"/>
      <c r="F37" s="184">
        <f t="shared" si="0"/>
        <v>0</v>
      </c>
      <c r="G37" s="43"/>
      <c r="H37" s="184"/>
      <c r="R37" s="222"/>
    </row>
    <row r="38" spans="1:18">
      <c r="A38" s="38">
        <v>10</v>
      </c>
      <c r="B38" s="2" t="s">
        <v>71</v>
      </c>
      <c r="C38" s="10" t="s">
        <v>15</v>
      </c>
      <c r="D38" s="13">
        <v>30</v>
      </c>
      <c r="E38" s="39"/>
      <c r="F38" s="184">
        <f t="shared" si="0"/>
        <v>0</v>
      </c>
      <c r="G38" s="43"/>
      <c r="H38" s="184"/>
      <c r="R38" s="222"/>
    </row>
    <row r="39" spans="1:18">
      <c r="C39" s="10"/>
      <c r="E39" s="43"/>
      <c r="F39" s="184">
        <f t="shared" si="0"/>
        <v>0</v>
      </c>
      <c r="G39" s="43"/>
      <c r="H39" s="184"/>
      <c r="R39" s="222"/>
    </row>
    <row r="40" spans="1:18" ht="13">
      <c r="A40" s="46" t="s">
        <v>72</v>
      </c>
      <c r="B40" s="102" t="s">
        <v>73</v>
      </c>
      <c r="C40" s="175"/>
      <c r="D40" s="176"/>
      <c r="E40" s="166"/>
      <c r="F40" s="184">
        <f t="shared" si="0"/>
        <v>0</v>
      </c>
      <c r="G40" s="166"/>
      <c r="H40" s="190"/>
      <c r="R40" s="222"/>
    </row>
    <row r="41" spans="1:18">
      <c r="A41" s="38">
        <v>1</v>
      </c>
      <c r="B41" s="144" t="s">
        <v>207</v>
      </c>
      <c r="C41" s="147" t="s">
        <v>16</v>
      </c>
      <c r="D41" s="113">
        <v>30</v>
      </c>
      <c r="E41" s="39"/>
      <c r="F41" s="184">
        <f t="shared" si="0"/>
        <v>0</v>
      </c>
      <c r="G41" s="224"/>
      <c r="H41" s="184"/>
      <c r="R41" s="222"/>
    </row>
    <row r="42" spans="1:18">
      <c r="B42" s="32"/>
      <c r="C42" s="32"/>
      <c r="D42" s="32"/>
      <c r="E42" s="32"/>
      <c r="F42" s="184">
        <f t="shared" si="0"/>
        <v>0</v>
      </c>
      <c r="H42" s="184"/>
      <c r="R42" s="222"/>
    </row>
    <row r="43" spans="1:18">
      <c r="A43" s="13">
        <v>2</v>
      </c>
      <c r="B43" s="4" t="s">
        <v>89</v>
      </c>
      <c r="C43" s="10" t="s">
        <v>16</v>
      </c>
      <c r="D43" s="13">
        <v>20</v>
      </c>
      <c r="E43" s="39"/>
      <c r="F43" s="184">
        <f t="shared" si="0"/>
        <v>0</v>
      </c>
      <c r="G43" s="43"/>
      <c r="H43" s="184"/>
      <c r="R43" s="222"/>
    </row>
    <row r="44" spans="1:18">
      <c r="A44" s="13"/>
      <c r="B44" s="10"/>
      <c r="C44" s="10"/>
      <c r="E44" s="32"/>
      <c r="F44" s="184">
        <f t="shared" si="0"/>
        <v>0</v>
      </c>
      <c r="H44" s="184"/>
      <c r="R44" s="222"/>
    </row>
    <row r="45" spans="1:18">
      <c r="A45" s="13">
        <v>3</v>
      </c>
      <c r="B45" s="2" t="s">
        <v>90</v>
      </c>
      <c r="C45" s="10" t="s">
        <v>15</v>
      </c>
      <c r="D45" s="13">
        <v>10</v>
      </c>
      <c r="E45" s="39"/>
      <c r="F45" s="184">
        <f t="shared" si="0"/>
        <v>0</v>
      </c>
      <c r="G45" s="43"/>
      <c r="H45" s="184"/>
      <c r="R45" s="222"/>
    </row>
    <row r="46" spans="1:18">
      <c r="A46" s="13"/>
      <c r="C46" s="10"/>
      <c r="E46" s="43"/>
      <c r="F46" s="184">
        <f t="shared" si="0"/>
        <v>0</v>
      </c>
      <c r="G46" s="43"/>
      <c r="H46" s="184"/>
    </row>
    <row r="47" spans="1:18">
      <c r="A47" s="13">
        <v>4</v>
      </c>
      <c r="B47" s="2" t="s">
        <v>74</v>
      </c>
      <c r="C47" s="10" t="s">
        <v>15</v>
      </c>
      <c r="D47" s="13">
        <v>10</v>
      </c>
      <c r="E47" s="39"/>
      <c r="F47" s="184">
        <f>D47*E47</f>
        <v>0</v>
      </c>
      <c r="G47" s="43"/>
      <c r="H47" s="184"/>
    </row>
    <row r="48" spans="1:18" ht="26.5" thickBot="1">
      <c r="A48" s="13"/>
      <c r="B48" s="171" t="str">
        <f>+CONCATENATE("REKAPITULACIJA - ",B7)</f>
        <v>REKAPITULACIJA - SEZNAM OPREME KABELSKE POVEZAVE</v>
      </c>
      <c r="C48" s="172"/>
      <c r="D48" s="173"/>
      <c r="E48" s="292"/>
      <c r="F48" s="226">
        <f>SUM(F9:F47)</f>
        <v>0</v>
      </c>
      <c r="G48" s="138"/>
      <c r="H48" s="212"/>
    </row>
    <row r="49" spans="1:256" ht="13" thickTop="1"/>
    <row r="51" spans="1:256" s="32" customFormat="1" ht="13">
      <c r="I51" s="13"/>
      <c r="J51"/>
      <c r="K51"/>
      <c r="L51"/>
      <c r="M51"/>
      <c r="N51"/>
      <c r="O51"/>
      <c r="P51"/>
      <c r="Q51" s="198"/>
      <c r="R51" s="198"/>
      <c r="S51" s="198"/>
      <c r="T51" s="198"/>
      <c r="U51"/>
      <c r="V51"/>
      <c r="W51" s="198"/>
      <c r="X51" s="198"/>
      <c r="Y51"/>
      <c r="Z51" s="198"/>
      <c r="AA51"/>
      <c r="AB51"/>
      <c r="AC51" s="198"/>
      <c r="AD51"/>
      <c r="AE51"/>
      <c r="AF51" s="198"/>
      <c r="AG51"/>
      <c r="AH51"/>
      <c r="AI51" s="198"/>
      <c r="AJ51" s="198"/>
      <c r="AK51" s="198"/>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I52" s="13"/>
      <c r="J52"/>
      <c r="K52"/>
      <c r="L52"/>
      <c r="M52"/>
      <c r="N52"/>
      <c r="O52"/>
      <c r="P52"/>
      <c r="Q52"/>
      <c r="R52"/>
      <c r="S52"/>
      <c r="T52"/>
      <c r="U52"/>
      <c r="V52"/>
      <c r="W52"/>
      <c r="X52"/>
      <c r="Y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13"/>
      <c r="B59" s="100"/>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27"/>
      <c r="C60" s="78"/>
      <c r="D60"/>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100"/>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27"/>
      <c r="C63" s="78"/>
      <c r="D6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107"/>
      <c r="C65" s="10"/>
      <c r="D65" s="106"/>
      <c r="E65" s="4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00"/>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107"/>
      <c r="C67" s="10"/>
      <c r="D67" s="106"/>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107"/>
      <c r="C68" s="10"/>
      <c r="D68" s="106"/>
      <c r="E68" s="43"/>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107"/>
      <c r="C69" s="10"/>
      <c r="D69" s="106"/>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C70" s="13"/>
      <c r="D70" s="1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7"/>
      <c r="B71" s="10"/>
      <c r="C71" s="78"/>
      <c r="D71" s="13"/>
      <c r="E71" s="4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ht="12.65" customHeight="1">
      <c r="A72" s="37"/>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37"/>
      <c r="B73" s="27"/>
      <c r="C73" s="10"/>
      <c r="D73" s="106"/>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ht="25" customHeight="1">
      <c r="A74" s="37"/>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37"/>
      <c r="B75" s="4"/>
      <c r="C75" s="10"/>
      <c r="D75" s="13"/>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ht="25" customHeight="1">
      <c r="A76" s="38"/>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7"/>
      <c r="B77" s="4"/>
      <c r="C77" s="10"/>
      <c r="D77" s="13"/>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4"/>
      <c r="C79" s="10"/>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107"/>
      <c r="C81" s="10"/>
      <c r="D81" s="106"/>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B82" s="100"/>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107"/>
      <c r="C83" s="10"/>
      <c r="D83" s="106"/>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100"/>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107"/>
      <c r="C85" s="10"/>
      <c r="D85" s="106"/>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c r="B86" s="100"/>
      <c r="C86" s="32"/>
      <c r="D86" s="32"/>
      <c r="E86" s="32"/>
      <c r="F86" s="32"/>
      <c r="H86" s="32"/>
    </row>
    <row r="87" spans="1:256">
      <c r="A87" s="37"/>
      <c r="B87" s="4"/>
      <c r="C87" s="10"/>
      <c r="D87" s="106"/>
      <c r="E87" s="43"/>
      <c r="F87" s="32"/>
      <c r="H87" s="32"/>
    </row>
    <row r="88" spans="1:256">
      <c r="A88" s="32"/>
      <c r="B88" s="32"/>
      <c r="C88" s="32"/>
      <c r="D88" s="32"/>
      <c r="E88" s="32"/>
      <c r="F88" s="32"/>
      <c r="H88" s="32"/>
    </row>
    <row r="89" spans="1:256">
      <c r="A89" s="37"/>
      <c r="B89" s="177"/>
      <c r="C89" s="10"/>
      <c r="D89" s="106"/>
      <c r="E89" s="43"/>
      <c r="F89" s="32"/>
      <c r="H89" s="32"/>
    </row>
    <row r="90" spans="1:256">
      <c r="A90" s="37"/>
      <c r="B90" s="32"/>
      <c r="C90" s="32"/>
      <c r="D90" s="32"/>
      <c r="E90" s="32"/>
      <c r="F90" s="32"/>
      <c r="H90" s="32"/>
    </row>
    <row r="91" spans="1:256">
      <c r="A91" s="13"/>
      <c r="B91" s="4"/>
      <c r="C91" s="10"/>
      <c r="D91" s="106"/>
      <c r="E91" s="43"/>
      <c r="F91" s="32"/>
      <c r="H91" s="32"/>
    </row>
    <row r="92" spans="1:256" s="32" customFormat="1">
      <c r="A92" s="13"/>
      <c r="B92" s="2"/>
      <c r="C92" s="13"/>
      <c r="D92" s="13"/>
      <c r="E92"/>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4"/>
      <c r="C93" s="10"/>
      <c r="D93" s="106"/>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ht="12.65" customHeight="1">
      <c r="A94" s="13"/>
      <c r="B94" s="2"/>
      <c r="C94" s="13"/>
      <c r="D94" s="13"/>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4"/>
      <c r="C95" s="10"/>
      <c r="D95" s="106"/>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E96" s="43"/>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4"/>
      <c r="C97" s="10"/>
      <c r="D97" s="106"/>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4"/>
      <c r="C99" s="10"/>
      <c r="D99" s="13"/>
      <c r="E99" s="43"/>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E100"/>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107"/>
      <c r="C101" s="10"/>
      <c r="D101" s="106"/>
      <c r="E101" s="43"/>
      <c r="F10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2"/>
      <c r="C102" s="13"/>
      <c r="D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C103" s="10"/>
      <c r="D103" s="106"/>
      <c r="E103" s="4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27"/>
      <c r="C105" s="10"/>
      <c r="D105" s="106"/>
      <c r="E105" s="4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27"/>
      <c r="I106" s="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3"/>
      <c r="B107" s="27"/>
      <c r="C107" s="10"/>
      <c r="D107" s="106"/>
      <c r="E107" s="4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I108" s="106"/>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4"/>
      <c r="C109" s="10"/>
      <c r="D109" s="106"/>
      <c r="E109" s="4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ht="12.65" customHeight="1">
      <c r="A110" s="37"/>
      <c r="B110" s="96"/>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B111" s="107"/>
      <c r="C111" s="10"/>
      <c r="D111" s="106"/>
      <c r="E111" s="43"/>
      <c r="G111" s="27"/>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G112" s="107"/>
      <c r="H112" s="10"/>
      <c r="I112" s="106"/>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B113" s="107"/>
      <c r="C113" s="10"/>
      <c r="D113" s="106"/>
      <c r="E113" s="43"/>
      <c r="G113" s="27"/>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G114" s="107"/>
      <c r="H114" s="10"/>
      <c r="I114" s="106"/>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27"/>
      <c r="C115" s="10"/>
      <c r="D115" s="106"/>
      <c r="E115" s="43"/>
      <c r="G115" s="27"/>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G116" s="27"/>
      <c r="H116" s="10"/>
      <c r="I116" s="10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G117" s="2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ht="16" customHeight="1">
      <c r="A118" s="13"/>
      <c r="B118" s="27"/>
      <c r="G118" s="27"/>
      <c r="H118" s="10"/>
      <c r="I118" s="106"/>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G120" s="27"/>
      <c r="H120" s="10"/>
      <c r="I120" s="106"/>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G122" s="27"/>
      <c r="H122" s="10"/>
      <c r="I122" s="106"/>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7"/>
      <c r="C123" s="10"/>
      <c r="D123" s="106"/>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27"/>
      <c r="G124" s="107"/>
      <c r="H124" s="10"/>
      <c r="I124" s="106"/>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C125" s="10"/>
      <c r="D125" s="106"/>
      <c r="E125" s="43"/>
      <c r="G125" s="27"/>
      <c r="I125" s="106"/>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G126" s="27"/>
      <c r="H126" s="10"/>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ht="10.5" customHeight="1">
      <c r="A127" s="13"/>
      <c r="B127" s="10"/>
      <c r="C127" s="78"/>
      <c r="D127"/>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G128" s="27"/>
      <c r="H128" s="10"/>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C129" s="10"/>
      <c r="D129" s="106"/>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27"/>
      <c r="G130" s="27"/>
      <c r="H130" s="10"/>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G131" s="27"/>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27"/>
      <c r="C132" s="10"/>
      <c r="D132" s="106"/>
      <c r="G132" s="10"/>
      <c r="H132" s="10"/>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
      <c r="C133" s="78"/>
      <c r="D133"/>
      <c r="E133" s="43"/>
      <c r="G133" s="10"/>
      <c r="H133" s="10"/>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10"/>
      <c r="C134" s="78"/>
      <c r="D134"/>
      <c r="G134" s="10"/>
      <c r="H134" s="78"/>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4"/>
      <c r="C135" s="10"/>
      <c r="D135" s="106"/>
      <c r="E135" s="43"/>
      <c r="I135" s="13"/>
      <c r="J135"/>
      <c r="K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E136" s="43"/>
      <c r="H136" s="10"/>
      <c r="I136" s="13"/>
      <c r="J136"/>
      <c r="K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10"/>
      <c r="C137" s="10"/>
      <c r="D137" s="106"/>
      <c r="E137" s="43"/>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E138" s="43"/>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3"/>
      <c r="B139" s="10"/>
      <c r="C139" s="10"/>
      <c r="D139"/>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3"/>
      <c r="E140" s="43"/>
      <c r="H140" s="13"/>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ht="13">
      <c r="A141" s="46"/>
      <c r="B141" s="188"/>
      <c r="C141" s="175"/>
      <c r="D141" s="176"/>
      <c r="G141" s="87"/>
      <c r="H141" s="190">
        <f>G141*D141</f>
        <v>0</v>
      </c>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B142" s="10"/>
      <c r="D142"/>
      <c r="H142" s="82"/>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7"/>
      <c r="C143" s="10"/>
      <c r="D143" s="106"/>
      <c r="E143" s="43"/>
      <c r="H143" s="82"/>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H144" s="76"/>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3"/>
      <c r="B145" s="4"/>
      <c r="C145" s="10"/>
      <c r="D145" s="13"/>
      <c r="E145" s="43"/>
      <c r="H145" s="31"/>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c r="A146" s="13"/>
      <c r="B146" s="32"/>
      <c r="C146" s="32"/>
      <c r="E146" s="32"/>
      <c r="F146" s="32"/>
      <c r="H146" s="31"/>
    </row>
    <row r="147" spans="1:256" s="32" customFormat="1">
      <c r="A147" s="13"/>
      <c r="B147" s="4"/>
      <c r="C147" s="10"/>
      <c r="D147" s="13"/>
      <c r="E147" s="43"/>
      <c r="H147" s="31"/>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13"/>
      <c r="B148" s="10"/>
      <c r="C148" s="10"/>
      <c r="D148" s="13"/>
      <c r="H148" s="31"/>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13"/>
      <c r="B149" s="4"/>
      <c r="C149" s="10"/>
      <c r="D149" s="13"/>
      <c r="E149" s="43"/>
      <c r="H149" s="31"/>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D150" s="13"/>
      <c r="H150" s="31"/>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13"/>
      <c r="B151" s="27"/>
      <c r="C151" s="78"/>
      <c r="D151"/>
      <c r="E151" s="43"/>
      <c r="H151" s="3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B152" s="100"/>
      <c r="H152" s="31"/>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B153" s="27"/>
      <c r="C153" s="78"/>
      <c r="D153"/>
      <c r="E153" s="43"/>
      <c r="H153" s="31"/>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B154" s="100"/>
      <c r="H154" s="31"/>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3"/>
      <c r="B155" s="107"/>
      <c r="C155" s="10"/>
      <c r="D155" s="106"/>
      <c r="E155" s="43"/>
      <c r="H155" s="13"/>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B156" s="100"/>
      <c r="H156" s="31"/>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107"/>
      <c r="C157" s="10"/>
      <c r="D157" s="106"/>
      <c r="E157" s="43"/>
      <c r="H157" s="31"/>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C158" s="13"/>
      <c r="D158" s="13"/>
      <c r="H158" s="31"/>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
      <c r="C159" s="78"/>
      <c r="D159" s="13"/>
      <c r="E159" s="43"/>
      <c r="H159" s="31"/>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7"/>
      <c r="B161" s="4"/>
      <c r="C161" s="10"/>
      <c r="D161" s="13"/>
      <c r="E161" s="43"/>
      <c r="G161" s="89"/>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7"/>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7"/>
      <c r="B163" s="4"/>
      <c r="C163" s="10"/>
      <c r="D163" s="13"/>
      <c r="E163" s="4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5"/>
      <c r="B165" s="4"/>
      <c r="C165" s="10"/>
      <c r="D165" s="13"/>
      <c r="E165" s="43"/>
      <c r="G165" s="4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5"/>
      <c r="B167" s="107"/>
      <c r="C167" s="10"/>
      <c r="D167" s="106"/>
      <c r="E167" s="43"/>
      <c r="G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5"/>
      <c r="B168" s="100"/>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c r="B169" s="107"/>
      <c r="C169" s="10"/>
      <c r="D169" s="106"/>
      <c r="E169" s="43"/>
      <c r="F169"/>
      <c r="G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c r="B170" s="107"/>
      <c r="C170" s="10"/>
      <c r="D170" s="106"/>
      <c r="E170" s="43"/>
      <c r="F170"/>
      <c r="G170" s="4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c r="B171" s="107"/>
      <c r="C171" s="10"/>
      <c r="D171" s="106"/>
      <c r="E171" s="43"/>
      <c r="F171"/>
      <c r="G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c r="B172" s="100"/>
      <c r="F172"/>
      <c r="G172" s="43"/>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c r="B173" s="4"/>
      <c r="C173" s="10"/>
      <c r="D173" s="106"/>
      <c r="E173" s="43"/>
      <c r="F173"/>
      <c r="G173" s="43"/>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c r="B174" s="4"/>
      <c r="F174"/>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c r="B175" s="4"/>
      <c r="C175" s="10"/>
      <c r="D175" s="106"/>
      <c r="F175"/>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c r="B176" s="4"/>
      <c r="F176"/>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c r="B177" s="4"/>
      <c r="C177" s="10"/>
      <c r="D177" s="106"/>
      <c r="F177"/>
      <c r="G177" s="43"/>
      <c r="H177" s="31"/>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B178" s="4"/>
      <c r="F178"/>
      <c r="G178" s="43"/>
      <c r="H178" s="31"/>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c r="B179" s="4"/>
      <c r="C179" s="10"/>
      <c r="D179" s="106"/>
      <c r="F179"/>
      <c r="G179" s="43"/>
      <c r="H179" s="31"/>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s="37"/>
      <c r="B180" s="4"/>
      <c r="C180" s="10"/>
      <c r="D180" s="106"/>
      <c r="E180" s="43"/>
      <c r="F180"/>
      <c r="G180" s="43"/>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s="37"/>
      <c r="B181" s="2"/>
      <c r="C181" s="13"/>
      <c r="D181" s="13"/>
      <c r="E181"/>
      <c r="F181"/>
      <c r="G181" s="43"/>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s="13"/>
      <c r="B182" s="4"/>
      <c r="C182" s="10"/>
      <c r="D182" s="106"/>
      <c r="E182" s="43"/>
      <c r="F182"/>
      <c r="G182" s="43"/>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s="13"/>
      <c r="B183" s="2"/>
      <c r="C183" s="13"/>
      <c r="D183" s="13"/>
      <c r="F183"/>
      <c r="G183" s="43"/>
      <c r="H183" s="31" t="e">
        <f>D198*#REF!+D198*G198</f>
        <v>#REF!</v>
      </c>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s="13"/>
      <c r="B184" s="4"/>
      <c r="C184" s="10"/>
      <c r="D184" s="106"/>
      <c r="E184" s="43"/>
      <c r="F184"/>
      <c r="G184" s="43"/>
      <c r="H184" s="13"/>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s="13"/>
      <c r="E185" s="43"/>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s="13"/>
      <c r="B186" s="4"/>
      <c r="C186" s="10"/>
      <c r="D186" s="106"/>
      <c r="E186" s="43"/>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s="13"/>
      <c r="B187" s="107"/>
      <c r="C187" s="10"/>
      <c r="D187" s="106"/>
      <c r="E187" s="43"/>
      <c r="F187"/>
      <c r="G187" s="43"/>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13"/>
      <c r="B188" s="4"/>
      <c r="C188" s="10"/>
      <c r="D188" s="13"/>
      <c r="E188" s="43"/>
      <c r="F188"/>
      <c r="G188" s="43"/>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s="13"/>
      <c r="E189"/>
      <c r="F189"/>
      <c r="G189" s="43"/>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s="13"/>
      <c r="B190" s="107"/>
      <c r="C190" s="10"/>
      <c r="D190" s="106"/>
      <c r="E190" s="43"/>
      <c r="F190"/>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s="13"/>
      <c r="B191" s="2"/>
      <c r="C191" s="13"/>
      <c r="D191" s="13"/>
      <c r="F191"/>
      <c r="H191" s="31"/>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B192" s="27"/>
      <c r="C192" s="10"/>
      <c r="D192" s="106"/>
      <c r="E192" s="43"/>
      <c r="H192" s="31"/>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27"/>
      <c r="H193" s="31"/>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27"/>
      <c r="C194" s="10"/>
      <c r="D194" s="106"/>
      <c r="E194" s="43"/>
      <c r="H194" s="31"/>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H195" s="31"/>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B196" s="27"/>
      <c r="C196" s="10"/>
      <c r="D196" s="106"/>
      <c r="E196" s="43"/>
      <c r="H196" s="31"/>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H197" s="31"/>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4"/>
      <c r="C198" s="10"/>
      <c r="D198" s="106"/>
      <c r="E198" s="43"/>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B199" s="96"/>
      <c r="F199"/>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13"/>
      <c r="B200" s="107"/>
      <c r="C200" s="10"/>
      <c r="D200" s="106"/>
      <c r="E200" s="43"/>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G201" s="43"/>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ht="12" customHeight="1">
      <c r="A202" s="37"/>
      <c r="B202" s="107"/>
      <c r="C202" s="10"/>
      <c r="D202" s="106"/>
      <c r="E202" s="43"/>
      <c r="G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ht="12" customHeight="1">
      <c r="A203" s="37"/>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B204" s="107"/>
      <c r="C204" s="10"/>
      <c r="D204" s="106"/>
      <c r="E204" s="43"/>
      <c r="G204" s="43"/>
      <c r="H204" s="31"/>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G205" s="43"/>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B206" s="27"/>
      <c r="C206" s="10"/>
      <c r="D206" s="106"/>
      <c r="E206" s="43"/>
      <c r="G206" s="43"/>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G207" s="43"/>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B208" s="27"/>
      <c r="C208" s="10"/>
      <c r="D208" s="106"/>
      <c r="E208" s="43"/>
      <c r="G208" s="4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B209" s="27"/>
      <c r="G209" s="4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B210" s="27"/>
      <c r="C210" s="10"/>
      <c r="D210" s="106"/>
      <c r="E210" s="43"/>
      <c r="G210" s="4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B211" s="27"/>
      <c r="G211" s="43"/>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B212" s="27"/>
      <c r="C212" s="10"/>
      <c r="D212" s="106"/>
      <c r="E212" s="43"/>
      <c r="G212" s="43"/>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B213" s="27"/>
      <c r="G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B214" s="107"/>
      <c r="C214" s="10"/>
      <c r="D214" s="106"/>
      <c r="E214" s="43"/>
      <c r="G214" s="43"/>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B215" s="27"/>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B216" s="27"/>
      <c r="C216" s="10"/>
      <c r="D216" s="106"/>
      <c r="E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7"/>
      <c r="B217" s="27"/>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10"/>
      <c r="C218" s="78"/>
      <c r="D218"/>
      <c r="E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C220" s="10"/>
      <c r="D220" s="106"/>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7"/>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7"/>
      <c r="B222" s="27"/>
      <c r="C222" s="10"/>
      <c r="D222" s="106"/>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7"/>
      <c r="B223" s="27"/>
      <c r="C223" s="10"/>
      <c r="D223" s="106"/>
      <c r="G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7"/>
      <c r="B224" s="10"/>
      <c r="C224" s="78"/>
      <c r="D224"/>
      <c r="E224" s="43"/>
      <c r="H224" s="31"/>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7"/>
      <c r="B225" s="10"/>
      <c r="C225" s="78"/>
      <c r="D225"/>
      <c r="H225" s="31"/>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7"/>
      <c r="B226" s="4"/>
      <c r="C226" s="10"/>
      <c r="D226" s="106"/>
      <c r="E226" s="43"/>
      <c r="H226" s="31"/>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7"/>
      <c r="E227" s="43"/>
      <c r="H227" s="31"/>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7"/>
      <c r="B228" s="10"/>
      <c r="C228" s="10"/>
      <c r="D228" s="106"/>
      <c r="E228" s="43"/>
      <c r="G228" s="43"/>
      <c r="H228" s="31"/>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E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0"/>
      <c r="C230" s="10"/>
      <c r="D230"/>
      <c r="H230" s="31"/>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138"/>
      <c r="B231" s="110"/>
      <c r="C231" s="138"/>
      <c r="D231" s="138"/>
      <c r="E231" s="138"/>
      <c r="H231" s="31"/>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143"/>
      <c r="B232" s="110"/>
      <c r="C232" s="112"/>
      <c r="D232" s="149"/>
      <c r="E232" s="169"/>
      <c r="H232" s="31"/>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143"/>
      <c r="B233" s="110"/>
      <c r="C233" s="112"/>
      <c r="D233" s="149"/>
      <c r="E233" s="138"/>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143"/>
      <c r="B234" s="110"/>
      <c r="C234" s="112"/>
      <c r="D234" s="149"/>
      <c r="E234" s="169"/>
      <c r="F234"/>
      <c r="H234" s="31"/>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143"/>
      <c r="B235" s="110"/>
      <c r="C235" s="112"/>
      <c r="D235" s="149"/>
      <c r="E235" s="136"/>
      <c r="F235"/>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143"/>
      <c r="B236" s="186"/>
      <c r="C236" s="178"/>
      <c r="D236" s="179"/>
      <c r="E236" s="169"/>
      <c r="F236"/>
      <c r="H236" s="31"/>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143"/>
      <c r="B237" s="110"/>
      <c r="C237" s="112"/>
      <c r="D237" s="142"/>
      <c r="E237" s="136"/>
      <c r="F237"/>
      <c r="H237" s="31"/>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143"/>
      <c r="B238" s="110"/>
      <c r="C238" s="112"/>
      <c r="D238" s="142"/>
      <c r="E238" s="169"/>
      <c r="F238"/>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143"/>
      <c r="B239" s="110"/>
      <c r="C239" s="112"/>
      <c r="D239" s="142"/>
      <c r="E239" s="136"/>
      <c r="F239"/>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143"/>
      <c r="B240" s="135"/>
      <c r="C240" s="136"/>
      <c r="D240" s="142"/>
      <c r="E240" s="169"/>
      <c r="G240" s="43"/>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143"/>
      <c r="B241" s="135"/>
      <c r="C241" s="136"/>
      <c r="D241" s="142"/>
      <c r="E241" s="138"/>
      <c r="G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143"/>
      <c r="B242" s="137"/>
      <c r="C242" s="136"/>
      <c r="D242" s="142"/>
      <c r="E242" s="169"/>
      <c r="G242" s="43"/>
      <c r="H242" s="31"/>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113"/>
      <c r="B243" s="137"/>
      <c r="C243" s="136"/>
      <c r="D243" s="142"/>
      <c r="E243" s="138"/>
      <c r="G243" s="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13"/>
      <c r="B244" s="137"/>
      <c r="C244" s="136"/>
      <c r="D244" s="142"/>
      <c r="E244" s="169"/>
      <c r="G244" s="43"/>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38"/>
      <c r="B245" s="137"/>
      <c r="C245" s="136"/>
      <c r="D245" s="142"/>
      <c r="E245" s="138"/>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ht="13">
      <c r="A246" s="170"/>
      <c r="B246" s="136"/>
      <c r="C246" s="136"/>
      <c r="D246" s="113"/>
      <c r="E246" s="169"/>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B247" s="137"/>
      <c r="C247" s="136"/>
      <c r="D247" s="142"/>
      <c r="E247" s="138"/>
      <c r="G247" s="4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3"/>
      <c r="B248" s="136"/>
      <c r="C248" s="136"/>
      <c r="D248" s="142"/>
      <c r="E248" s="169"/>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3"/>
      <c r="B249" s="137"/>
      <c r="C249" s="112"/>
      <c r="D249" s="142"/>
      <c r="E249" s="138"/>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3"/>
      <c r="B250" s="137"/>
      <c r="C250" s="136"/>
      <c r="D250" s="113"/>
      <c r="E250" s="169"/>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3"/>
      <c r="B251" s="135"/>
      <c r="C251" s="112"/>
      <c r="D251" s="142"/>
      <c r="E251" s="138"/>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3"/>
      <c r="B252" s="137"/>
      <c r="C252" s="136"/>
      <c r="D252" s="113"/>
      <c r="E252" s="169"/>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3"/>
      <c r="B253" s="135"/>
      <c r="C253" s="112"/>
      <c r="D253" s="142"/>
      <c r="E253" s="138"/>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3"/>
      <c r="B254" s="135"/>
      <c r="C254" s="136"/>
      <c r="D254" s="142"/>
      <c r="E254" s="169"/>
      <c r="G254" s="43"/>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3"/>
      <c r="B255" s="135"/>
      <c r="C255" s="112"/>
      <c r="D255" s="142"/>
      <c r="E255" s="138"/>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3"/>
      <c r="B256" s="137"/>
      <c r="C256" s="136"/>
      <c r="D256" s="142"/>
      <c r="E256" s="138"/>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ht="13">
      <c r="A257" s="46"/>
      <c r="B257" s="137"/>
      <c r="C257" s="112"/>
      <c r="D257" s="142"/>
      <c r="E257" s="138"/>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ht="13">
      <c r="A258" s="46"/>
      <c r="B258" s="136"/>
      <c r="C258" s="136"/>
      <c r="D258" s="142"/>
      <c r="E258" s="169"/>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ht="13">
      <c r="A259" s="46"/>
      <c r="B259" s="137"/>
      <c r="C259" s="112"/>
      <c r="D259" s="142"/>
      <c r="E259" s="138"/>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ht="13">
      <c r="A260" s="46"/>
      <c r="B260" s="112"/>
      <c r="C260" s="112"/>
      <c r="D260" s="136"/>
      <c r="E260" s="169"/>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ht="13">
      <c r="A261" s="46"/>
      <c r="B261" s="138"/>
      <c r="C261" s="138"/>
      <c r="D261" s="138"/>
      <c r="E261" s="138"/>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ht="13">
      <c r="A262" s="33"/>
      <c r="B262" s="191"/>
      <c r="C262" s="137"/>
      <c r="D262" s="192"/>
      <c r="E262" s="138"/>
      <c r="G262" s="19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ht="112.5">
      <c r="H264" s="13"/>
      <c r="I264" s="13"/>
      <c r="J264"/>
      <c r="K264"/>
      <c r="L264"/>
      <c r="M264"/>
      <c r="N264" s="107" t="s">
        <v>36</v>
      </c>
      <c r="O264" s="10" t="s">
        <v>15</v>
      </c>
      <c r="P264" s="106">
        <v>1</v>
      </c>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3"/>
      <c r="B265" s="34"/>
      <c r="C265" s="13"/>
      <c r="D265" s="30"/>
      <c r="E265" s="40"/>
      <c r="F265" s="31"/>
      <c r="H265" s="13"/>
      <c r="I265" s="13"/>
      <c r="J265"/>
      <c r="K265"/>
      <c r="L265"/>
      <c r="M265"/>
      <c r="N265" s="27"/>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H266" s="13"/>
      <c r="I266" s="13"/>
      <c r="J266"/>
      <c r="K266"/>
      <c r="L266"/>
      <c r="M266"/>
      <c r="N266" s="27" t="s">
        <v>37</v>
      </c>
      <c r="O266" s="10" t="s">
        <v>15</v>
      </c>
      <c r="P266" s="106">
        <v>1</v>
      </c>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H267" s="13"/>
      <c r="I267" s="13"/>
      <c r="J267"/>
      <c r="K267"/>
      <c r="L267"/>
      <c r="M267"/>
      <c r="N267" s="2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H268" s="13"/>
      <c r="I268" s="13"/>
      <c r="J268"/>
      <c r="K268"/>
      <c r="L268"/>
      <c r="M268"/>
      <c r="N268" s="27" t="s">
        <v>38</v>
      </c>
      <c r="O268" s="10" t="s">
        <v>15</v>
      </c>
      <c r="P268" s="106">
        <v>1</v>
      </c>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c r="N269" s="27"/>
      <c r="O269" s="32"/>
      <c r="P269" s="32"/>
    </row>
    <row r="270" spans="1:256">
      <c r="N270" s="27" t="s">
        <v>39</v>
      </c>
      <c r="O270" s="10" t="s">
        <v>15</v>
      </c>
      <c r="P270" s="106">
        <v>1</v>
      </c>
    </row>
    <row r="271" spans="1:256">
      <c r="N271" s="27"/>
      <c r="O271" s="32"/>
      <c r="P271" s="32"/>
    </row>
    <row r="272" spans="1:256">
      <c r="N272" s="27" t="s">
        <v>40</v>
      </c>
      <c r="O272" s="10" t="s">
        <v>15</v>
      </c>
      <c r="P272" s="106">
        <v>1</v>
      </c>
    </row>
    <row r="273" spans="2:16">
      <c r="N273" s="27"/>
      <c r="O273" s="32"/>
      <c r="P273" s="32"/>
    </row>
    <row r="274" spans="2:16" ht="100">
      <c r="B274" s="144"/>
      <c r="C274" s="147"/>
      <c r="D274" s="113"/>
      <c r="E274" s="169"/>
      <c r="N274" s="107" t="s">
        <v>41</v>
      </c>
      <c r="O274" s="10" t="s">
        <v>15</v>
      </c>
      <c r="P274" s="106">
        <v>1</v>
      </c>
    </row>
    <row r="275" spans="2:16">
      <c r="B275" s="144"/>
      <c r="C275" s="112"/>
      <c r="D275" s="113"/>
      <c r="E275" s="136"/>
      <c r="N275" s="27"/>
      <c r="O275" s="32"/>
      <c r="P275" s="32"/>
    </row>
    <row r="276" spans="2:16">
      <c r="B276" s="144"/>
      <c r="C276" s="147"/>
      <c r="D276" s="113"/>
      <c r="E276" s="169"/>
      <c r="N276" s="27" t="s">
        <v>42</v>
      </c>
      <c r="O276" s="10" t="s">
        <v>15</v>
      </c>
      <c r="P276" s="106">
        <v>1</v>
      </c>
    </row>
    <row r="277" spans="2:16">
      <c r="B277" s="144"/>
      <c r="C277" s="112"/>
      <c r="D277" s="113"/>
      <c r="E277" s="136"/>
      <c r="N277" s="32"/>
      <c r="O277" s="32"/>
      <c r="P277" s="32"/>
    </row>
    <row r="278" spans="2:16">
      <c r="B278" s="144"/>
      <c r="C278" s="147"/>
      <c r="D278" s="113"/>
      <c r="E278" s="169"/>
      <c r="N278" s="27" t="s">
        <v>43</v>
      </c>
      <c r="O278" s="10" t="s">
        <v>15</v>
      </c>
      <c r="P278" s="106">
        <v>1</v>
      </c>
    </row>
    <row r="279" spans="2:16">
      <c r="B279" s="144"/>
      <c r="C279" s="112"/>
      <c r="D279" s="113"/>
      <c r="E279" s="136"/>
      <c r="N279" s="32"/>
      <c r="O279" s="32"/>
      <c r="P279" s="32"/>
    </row>
    <row r="280" spans="2:16">
      <c r="B280" s="144"/>
      <c r="C280" s="147"/>
      <c r="D280" s="113"/>
      <c r="E280" s="169"/>
      <c r="N280" s="10" t="s">
        <v>44</v>
      </c>
      <c r="O280" s="10" t="s">
        <v>15</v>
      </c>
      <c r="P280" s="106">
        <v>2</v>
      </c>
    </row>
    <row r="281" spans="2:16">
      <c r="B281" s="111"/>
      <c r="C281" s="113"/>
      <c r="D281" s="113"/>
      <c r="E281" s="136"/>
      <c r="N281" s="32"/>
      <c r="O281" s="32"/>
      <c r="P281" s="32"/>
    </row>
    <row r="282" spans="2:16" ht="15.5">
      <c r="B282" s="144"/>
      <c r="C282" s="147"/>
      <c r="D282" s="113"/>
      <c r="E282" s="169"/>
      <c r="N282" s="103" t="s">
        <v>45</v>
      </c>
      <c r="O282" s="10" t="s">
        <v>15</v>
      </c>
      <c r="P282" s="106">
        <v>3</v>
      </c>
    </row>
    <row r="283" spans="2:16">
      <c r="B283" s="144"/>
      <c r="C283" s="112"/>
      <c r="D283" s="113"/>
      <c r="E283" s="136"/>
    </row>
    <row r="284" spans="2:16">
      <c r="B284" s="144"/>
      <c r="C284" s="147"/>
      <c r="D284" s="113"/>
      <c r="E284" s="169"/>
    </row>
    <row r="285" spans="2:16">
      <c r="B285" s="144"/>
      <c r="C285" s="147"/>
      <c r="D285" s="113"/>
      <c r="E285" s="136"/>
    </row>
    <row r="286" spans="2:16">
      <c r="B286" s="144"/>
      <c r="C286" s="147"/>
      <c r="D286" s="113"/>
      <c r="E286" s="169"/>
    </row>
    <row r="287" spans="2:16">
      <c r="B287" s="144"/>
      <c r="C287" s="147"/>
      <c r="D287" s="113"/>
      <c r="E287" s="136"/>
    </row>
    <row r="288" spans="2:16">
      <c r="B288" s="144"/>
      <c r="C288" s="147"/>
      <c r="D288" s="113"/>
      <c r="E288" s="169"/>
    </row>
    <row r="289" spans="2:5">
      <c r="B289" s="144"/>
      <c r="C289" s="147"/>
      <c r="D289" s="113"/>
      <c r="E289" s="136"/>
    </row>
    <row r="290" spans="2:5">
      <c r="B290" s="111"/>
      <c r="C290" s="147"/>
      <c r="D290" s="113"/>
      <c r="E290" s="169"/>
    </row>
    <row r="291" spans="2:5">
      <c r="B291" s="111"/>
      <c r="C291" s="147"/>
      <c r="D291" s="113"/>
      <c r="E291" s="136"/>
    </row>
    <row r="292" spans="2:5">
      <c r="B292" s="111"/>
      <c r="C292" s="147"/>
      <c r="D292" s="113"/>
      <c r="E292" s="169"/>
    </row>
    <row r="293" spans="2:5">
      <c r="B293" s="111"/>
      <c r="C293" s="147"/>
      <c r="D293" s="113"/>
      <c r="E293" s="136"/>
    </row>
    <row r="294" spans="2:5">
      <c r="B294" s="144"/>
      <c r="C294" s="147"/>
      <c r="D294" s="113"/>
      <c r="E294" s="169"/>
    </row>
    <row r="295" spans="2:5">
      <c r="B295" s="111"/>
      <c r="C295" s="147"/>
      <c r="D295" s="113"/>
      <c r="E295" s="136"/>
    </row>
    <row r="296" spans="2:5">
      <c r="B296" s="144"/>
      <c r="C296" s="112"/>
      <c r="D296" s="113"/>
      <c r="E296" s="169"/>
    </row>
    <row r="297" spans="2:5">
      <c r="B297" s="111"/>
      <c r="C297" s="113"/>
      <c r="D297" s="113"/>
      <c r="E297" s="136"/>
    </row>
    <row r="298" spans="2:5">
      <c r="B298" s="144"/>
      <c r="C298" s="147"/>
      <c r="D298" s="113"/>
      <c r="E298" s="169"/>
    </row>
    <row r="299" spans="2:5">
      <c r="B299" s="144"/>
      <c r="C299" s="112"/>
      <c r="D299" s="113"/>
      <c r="E299" s="136"/>
    </row>
    <row r="300" spans="2:5">
      <c r="B300" s="144"/>
      <c r="C300" s="147"/>
      <c r="D300" s="113"/>
      <c r="E300" s="169"/>
    </row>
    <row r="301" spans="2:5">
      <c r="B301" s="111"/>
      <c r="C301" s="113"/>
      <c r="D301" s="113"/>
      <c r="E301" s="136"/>
    </row>
    <row r="302" spans="2:5">
      <c r="B302" s="144"/>
      <c r="C302" s="147"/>
      <c r="D302" s="113"/>
      <c r="E302" s="169"/>
    </row>
    <row r="303" spans="2:5">
      <c r="B303" s="144"/>
      <c r="C303" s="112"/>
      <c r="D303" s="113"/>
      <c r="E303" s="136"/>
    </row>
    <row r="304" spans="2:5">
      <c r="B304" s="144"/>
      <c r="C304" s="147"/>
      <c r="D304" s="113"/>
      <c r="E304" s="169"/>
    </row>
    <row r="307" spans="1:8" ht="13">
      <c r="A307" s="46"/>
      <c r="B307" s="57"/>
      <c r="C307" s="77"/>
      <c r="D307" s="55"/>
      <c r="E307" s="32"/>
      <c r="F307" s="31"/>
    </row>
    <row r="308" spans="1:8" ht="13">
      <c r="A308" s="46"/>
      <c r="B308" s="144"/>
      <c r="C308" s="147"/>
      <c r="D308" s="113"/>
      <c r="E308" s="169"/>
      <c r="F308" s="31"/>
    </row>
    <row r="309" spans="1:8" ht="13">
      <c r="A309" s="46"/>
      <c r="B309" s="144"/>
      <c r="C309" s="112"/>
      <c r="D309" s="113"/>
      <c r="E309" s="136"/>
      <c r="F309" s="31"/>
    </row>
    <row r="310" spans="1:8" ht="13">
      <c r="A310" s="46"/>
      <c r="B310" s="144"/>
      <c r="C310" s="147"/>
      <c r="D310" s="113"/>
      <c r="E310" s="169"/>
      <c r="F310" s="31"/>
      <c r="H310" s="32"/>
    </row>
    <row r="311" spans="1:8" ht="13">
      <c r="A311" s="46"/>
      <c r="B311" s="144"/>
      <c r="C311" s="147"/>
      <c r="D311" s="113"/>
      <c r="E311" s="136"/>
      <c r="F311" s="31"/>
      <c r="H311" s="32"/>
    </row>
    <row r="312" spans="1:8">
      <c r="A312" s="33"/>
      <c r="B312" s="144"/>
      <c r="C312" s="147"/>
      <c r="D312" s="113"/>
      <c r="E312" s="169"/>
      <c r="F312" s="31"/>
      <c r="H312" s="32"/>
    </row>
    <row r="313" spans="1:8">
      <c r="A313" s="33"/>
      <c r="B313" s="144"/>
      <c r="C313" s="147"/>
      <c r="D313" s="113"/>
      <c r="E313" s="136"/>
      <c r="F313" s="31"/>
      <c r="H313" s="32"/>
    </row>
    <row r="314" spans="1:8">
      <c r="A314" s="33"/>
      <c r="B314" s="144"/>
      <c r="C314" s="147"/>
      <c r="D314" s="113"/>
      <c r="E314" s="169"/>
      <c r="F314" s="31"/>
      <c r="H314" s="32"/>
    </row>
    <row r="315" spans="1:8">
      <c r="A315" s="33"/>
      <c r="B315" s="118"/>
      <c r="C315" s="78"/>
      <c r="D315" s="85"/>
      <c r="E315" s="43"/>
      <c r="F315" s="31"/>
      <c r="H315" s="32"/>
    </row>
    <row r="316" spans="1:8">
      <c r="A316" s="33"/>
      <c r="B316" s="118"/>
      <c r="C316" s="78"/>
      <c r="D316" s="85"/>
      <c r="E316" s="32"/>
      <c r="F316" s="31"/>
      <c r="H316" s="32"/>
    </row>
    <row r="317" spans="1:8">
      <c r="B317" s="33"/>
      <c r="C317" s="144"/>
      <c r="D317" s="147"/>
      <c r="E317" s="167"/>
      <c r="F317" s="169"/>
      <c r="G317" s="31"/>
      <c r="H317" s="32"/>
    </row>
    <row r="318" spans="1:8">
      <c r="B318" s="33"/>
      <c r="C318" s="118"/>
      <c r="D318" s="78"/>
      <c r="E318" s="32"/>
      <c r="F318" s="43"/>
      <c r="G318" s="31"/>
      <c r="H318" s="32"/>
    </row>
    <row r="319" spans="1:8">
      <c r="B319" s="33"/>
      <c r="C319" s="118"/>
      <c r="D319" s="78"/>
      <c r="E319" s="32"/>
      <c r="F319" s="32"/>
      <c r="G319" s="31"/>
      <c r="H319" s="32"/>
    </row>
    <row r="331" spans="2:8" ht="13">
      <c r="B331" s="46"/>
      <c r="C331" s="57"/>
      <c r="D331" s="77"/>
      <c r="E331" s="13"/>
      <c r="F331" s="32"/>
      <c r="G331" s="31"/>
      <c r="H331" s="32"/>
    </row>
    <row r="332" spans="2:8" ht="13">
      <c r="B332" s="46"/>
      <c r="C332" s="144"/>
      <c r="D332" s="147"/>
      <c r="E332" s="167"/>
      <c r="F332" s="169"/>
      <c r="G332" s="31"/>
      <c r="H332" s="32"/>
    </row>
    <row r="333" spans="2:8" ht="13">
      <c r="B333" s="46"/>
      <c r="C333" s="144"/>
      <c r="D333" s="112"/>
      <c r="E333" s="113"/>
      <c r="F333" s="136"/>
      <c r="G333" s="31"/>
      <c r="H333" s="32"/>
    </row>
    <row r="334" spans="2:8" ht="13">
      <c r="B334" s="46"/>
      <c r="C334" s="144"/>
      <c r="D334" s="147"/>
      <c r="E334" s="167"/>
      <c r="F334" s="169"/>
      <c r="G334" s="31"/>
      <c r="H334" s="32"/>
    </row>
    <row r="335" spans="2:8" ht="13">
      <c r="B335" s="46"/>
      <c r="C335" s="144"/>
      <c r="D335" s="147"/>
      <c r="E335" s="167"/>
      <c r="F335" s="136"/>
      <c r="G335" s="31"/>
      <c r="H335" s="32"/>
    </row>
    <row r="336" spans="2:8">
      <c r="B336" s="33"/>
      <c r="C336" s="144"/>
      <c r="D336" s="147"/>
      <c r="E336" s="167"/>
      <c r="F336" s="169"/>
      <c r="G336" s="31"/>
      <c r="H336" s="32"/>
    </row>
    <row r="337" spans="2:8">
      <c r="B337" s="33"/>
      <c r="C337" s="144"/>
      <c r="D337" s="147"/>
      <c r="E337" s="167"/>
      <c r="F337" s="136"/>
      <c r="G337" s="31"/>
      <c r="H337" s="32"/>
    </row>
    <row r="338" spans="2:8">
      <c r="B338" s="33"/>
      <c r="C338" s="144"/>
      <c r="D338" s="147"/>
      <c r="E338" s="167"/>
      <c r="F338" s="169"/>
      <c r="G338" s="31"/>
      <c r="H338" s="32"/>
    </row>
    <row r="339" spans="2:8">
      <c r="B339" s="33"/>
      <c r="C339" s="118"/>
      <c r="D339" s="78"/>
      <c r="E339" s="32"/>
      <c r="F339" s="43"/>
      <c r="G339" s="31"/>
      <c r="H339" s="32"/>
    </row>
    <row r="340" spans="2:8">
      <c r="B340" s="33"/>
      <c r="C340" s="118"/>
      <c r="D340" s="78"/>
      <c r="E340" s="32"/>
      <c r="F340" s="32"/>
      <c r="G340" s="31"/>
      <c r="H340" s="32"/>
    </row>
  </sheetData>
  <sheetProtection algorithmName="SHA-512" hashValue="u7Cr05T7onpgfkTCZZGhEdJrIs/fje3TkLPG8bYOK+kEP3CGITvScSO3rnAWg2Fz7qA5xfrKFMRLjWM/iuHPrw==" saltValue="nVVPW8VeLt2puqNopVqbE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974D-01B9-417E-BB45-4319D17C123D}">
  <sheetPr>
    <tabColor theme="9"/>
  </sheetPr>
  <dimension ref="A1:IV316"/>
  <sheetViews>
    <sheetView showZeros="0" view="pageLayout" zoomScale="85" zoomScaleNormal="100" zoomScaleSheetLayoutView="100" zoomScalePageLayoutView="85" workbookViewId="0">
      <selection activeCell="D9" sqref="D9:E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C8" s="175"/>
      <c r="D8" s="176"/>
      <c r="E8" s="166"/>
      <c r="F8" s="190"/>
      <c r="G8" s="166"/>
      <c r="H8" s="190"/>
    </row>
    <row r="9" spans="1:14" ht="50">
      <c r="A9" s="143">
        <v>1</v>
      </c>
      <c r="B9" s="144" t="s">
        <v>141</v>
      </c>
      <c r="C9" s="147" t="s">
        <v>16</v>
      </c>
      <c r="D9" s="113">
        <v>20</v>
      </c>
      <c r="E9" s="168"/>
      <c r="F9" s="184">
        <f>D9*E9</f>
        <v>0</v>
      </c>
      <c r="G9" s="169"/>
      <c r="H9" s="184"/>
      <c r="I9" s="216"/>
      <c r="J9" s="13"/>
    </row>
    <row r="10" spans="1:14">
      <c r="A10" s="143"/>
      <c r="B10" s="144"/>
      <c r="C10" s="112"/>
      <c r="D10" s="113"/>
      <c r="E10" s="136"/>
      <c r="F10" s="184">
        <f t="shared" ref="F10:F36" si="0">D10*E10</f>
        <v>0</v>
      </c>
      <c r="G10" s="136"/>
      <c r="H10" s="184"/>
      <c r="I10" s="216"/>
    </row>
    <row r="11" spans="1:14" ht="25">
      <c r="A11" s="143">
        <v>2</v>
      </c>
      <c r="B11" s="144" t="s">
        <v>212</v>
      </c>
      <c r="C11" s="147" t="s">
        <v>16</v>
      </c>
      <c r="D11" s="113">
        <v>30</v>
      </c>
      <c r="E11" s="168"/>
      <c r="F11" s="184">
        <f t="shared" si="0"/>
        <v>0</v>
      </c>
      <c r="G11" s="223"/>
      <c r="H11" s="184"/>
      <c r="I11" s="216"/>
    </row>
    <row r="12" spans="1:14">
      <c r="A12" s="143"/>
      <c r="B12" s="144"/>
      <c r="C12" s="112"/>
      <c r="D12" s="113"/>
      <c r="E12" s="136"/>
      <c r="F12" s="184">
        <f t="shared" si="0"/>
        <v>0</v>
      </c>
      <c r="G12" s="136"/>
      <c r="H12" s="184"/>
      <c r="I12" s="216"/>
    </row>
    <row r="13" spans="1:14" ht="25">
      <c r="A13" s="143">
        <v>3</v>
      </c>
      <c r="B13" s="144" t="s">
        <v>181</v>
      </c>
      <c r="C13" s="147" t="s">
        <v>16</v>
      </c>
      <c r="D13" s="113">
        <v>10</v>
      </c>
      <c r="E13" s="168"/>
      <c r="F13" s="184">
        <f t="shared" si="0"/>
        <v>0</v>
      </c>
      <c r="G13" s="169"/>
      <c r="H13" s="184"/>
      <c r="I13" s="216"/>
      <c r="J13" s="219"/>
      <c r="K13" s="221"/>
      <c r="L13" s="221"/>
    </row>
    <row r="14" spans="1:14">
      <c r="A14" s="145"/>
      <c r="B14" s="144"/>
      <c r="C14" s="112"/>
      <c r="D14" s="113"/>
      <c r="E14" s="136"/>
      <c r="F14" s="184">
        <f t="shared" si="0"/>
        <v>0</v>
      </c>
      <c r="G14" s="136"/>
      <c r="H14" s="184"/>
      <c r="I14" s="216"/>
    </row>
    <row r="15" spans="1:14" ht="15.65" customHeight="1">
      <c r="A15" s="143">
        <v>5</v>
      </c>
      <c r="B15" s="144" t="s">
        <v>147</v>
      </c>
      <c r="C15" s="147" t="s">
        <v>15</v>
      </c>
      <c r="D15" s="189">
        <v>16</v>
      </c>
      <c r="E15" s="168"/>
      <c r="F15" s="184">
        <f t="shared" si="0"/>
        <v>0</v>
      </c>
      <c r="G15" s="223"/>
      <c r="H15" s="184"/>
      <c r="I15" s="76"/>
      <c r="J15" s="32"/>
    </row>
    <row r="16" spans="1:14" ht="15.65" customHeight="1">
      <c r="A16" s="143"/>
      <c r="B16" s="144"/>
      <c r="C16" s="147"/>
      <c r="D16" s="189"/>
      <c r="E16" s="169"/>
      <c r="F16" s="184">
        <f t="shared" si="0"/>
        <v>0</v>
      </c>
      <c r="G16" s="169"/>
      <c r="H16" s="184"/>
      <c r="I16" s="76"/>
      <c r="J16" s="219"/>
      <c r="K16" s="221"/>
      <c r="M16" s="221"/>
    </row>
    <row r="17" spans="1:14" ht="15.65" customHeight="1">
      <c r="A17" s="143">
        <v>6</v>
      </c>
      <c r="B17" s="144" t="s">
        <v>211</v>
      </c>
      <c r="C17" s="147" t="s">
        <v>15</v>
      </c>
      <c r="D17" s="189">
        <v>10</v>
      </c>
      <c r="E17" s="168"/>
      <c r="F17" s="184">
        <f t="shared" si="0"/>
        <v>0</v>
      </c>
      <c r="G17" s="169"/>
      <c r="H17" s="184"/>
      <c r="I17" s="76"/>
      <c r="J17" s="219"/>
      <c r="K17" s="221"/>
      <c r="M17" s="221"/>
    </row>
    <row r="18" spans="1:14" ht="15.65" customHeight="1">
      <c r="A18" s="143"/>
      <c r="B18" s="144"/>
      <c r="C18" s="147"/>
      <c r="D18" s="189"/>
      <c r="E18" s="169"/>
      <c r="F18" s="184">
        <f t="shared" si="0"/>
        <v>0</v>
      </c>
      <c r="G18" s="169"/>
      <c r="H18" s="184"/>
      <c r="I18" s="76"/>
      <c r="J18" s="219"/>
      <c r="K18" s="221"/>
      <c r="M18" s="221"/>
    </row>
    <row r="19" spans="1:14" ht="15.65" customHeight="1">
      <c r="A19" s="143">
        <v>7</v>
      </c>
      <c r="B19" s="144" t="s">
        <v>91</v>
      </c>
      <c r="C19" s="147" t="s">
        <v>15</v>
      </c>
      <c r="D19" s="189">
        <v>20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8</v>
      </c>
      <c r="B21" s="144" t="s">
        <v>92</v>
      </c>
      <c r="C21" s="147" t="s">
        <v>15</v>
      </c>
      <c r="D21" s="189">
        <v>20</v>
      </c>
      <c r="E21" s="168"/>
      <c r="F21" s="184">
        <f t="shared" si="0"/>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9</v>
      </c>
      <c r="B23" s="144" t="s">
        <v>93</v>
      </c>
      <c r="C23" s="147" t="s">
        <v>15</v>
      </c>
      <c r="D23" s="189">
        <v>20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10</v>
      </c>
      <c r="B25" s="144" t="s">
        <v>94</v>
      </c>
      <c r="C25" s="147" t="s">
        <v>15</v>
      </c>
      <c r="D25" s="189">
        <v>20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11</v>
      </c>
      <c r="B27" t="s">
        <v>131</v>
      </c>
      <c r="C27" s="10" t="s">
        <v>15</v>
      </c>
      <c r="D27" s="195">
        <v>20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37.5">
      <c r="A29" s="143">
        <v>12</v>
      </c>
      <c r="B29" s="2" t="s">
        <v>119</v>
      </c>
      <c r="C29" s="147" t="s">
        <v>15</v>
      </c>
      <c r="D29" s="189">
        <v>4</v>
      </c>
      <c r="E29" s="168"/>
      <c r="F29" s="184">
        <f t="shared" si="0"/>
        <v>0</v>
      </c>
      <c r="G29" s="169"/>
      <c r="H29" s="184"/>
      <c r="I29" s="76"/>
      <c r="N29" s="144"/>
    </row>
    <row r="30" spans="1:14">
      <c r="A30" s="143"/>
      <c r="B30" s="144"/>
      <c r="C30" s="147"/>
      <c r="D30" s="189"/>
      <c r="E30" s="169"/>
      <c r="F30" s="184">
        <f t="shared" si="0"/>
        <v>0</v>
      </c>
      <c r="G30" s="169"/>
      <c r="H30" s="184"/>
      <c r="I30" s="76"/>
    </row>
    <row r="31" spans="1:14">
      <c r="F31" s="184">
        <f t="shared" si="0"/>
        <v>0</v>
      </c>
      <c r="H31" s="184"/>
      <c r="I31" s="76"/>
    </row>
    <row r="32" spans="1:14" ht="26">
      <c r="A32" s="148" t="s">
        <v>67</v>
      </c>
      <c r="B32" s="102" t="s">
        <v>210</v>
      </c>
      <c r="C32" s="175"/>
      <c r="D32" s="176"/>
      <c r="E32" s="166"/>
      <c r="F32" s="184">
        <f t="shared" si="0"/>
        <v>0</v>
      </c>
      <c r="G32" s="166"/>
      <c r="H32" s="190"/>
      <c r="I32" s="76"/>
    </row>
    <row r="33" spans="1:256" s="32" customFormat="1">
      <c r="A33" s="143"/>
      <c r="B33" s="2"/>
      <c r="C33" s="147"/>
      <c r="D33" s="113"/>
      <c r="E33" s="169"/>
      <c r="F33" s="184">
        <f t="shared" si="0"/>
        <v>0</v>
      </c>
      <c r="G33" s="169"/>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ht="37.5">
      <c r="A34" s="145">
        <v>1</v>
      </c>
      <c r="B34" s="2" t="s">
        <v>119</v>
      </c>
      <c r="C34" s="147" t="s">
        <v>15</v>
      </c>
      <c r="D34" s="189">
        <v>5</v>
      </c>
      <c r="E34" s="168"/>
      <c r="F34" s="184">
        <f t="shared" si="0"/>
        <v>0</v>
      </c>
      <c r="G34" s="169"/>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c r="F35" s="184">
        <f t="shared" si="0"/>
        <v>0</v>
      </c>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25">
      <c r="A36">
        <v>2</v>
      </c>
      <c r="B36" s="144" t="s">
        <v>120</v>
      </c>
      <c r="C36" s="147" t="s">
        <v>13</v>
      </c>
      <c r="D36" s="189">
        <v>1</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3"/>
      <c r="B37" s="27"/>
      <c r="C37" s="78"/>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39.5" thickBot="1">
      <c r="B38" s="171" t="str">
        <f>+CONCATENATE("REKAPITULACIJA - ",B7)</f>
        <v xml:space="preserve">REKAPITULACIJA - SEZNAM OPREME OZEMLJITVEV TER REKONSTRUKCIJA STRELOVODA </v>
      </c>
      <c r="C38" s="172"/>
      <c r="D38" s="173"/>
      <c r="E38" s="293"/>
      <c r="F38" s="226">
        <f>SUM(F9:F36)</f>
        <v>0</v>
      </c>
      <c r="G38" s="138"/>
      <c r="H38" s="212"/>
      <c r="I38" s="31"/>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ht="13"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3"/>
      <c r="B40" s="144"/>
      <c r="C40" s="147"/>
      <c r="D40" s="113"/>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144"/>
      <c r="C41" s="147"/>
      <c r="D41" s="1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B45" s="111"/>
      <c r="C45" s="147"/>
      <c r="D45" s="11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37"/>
      <c r="B46" s="111"/>
      <c r="C46" s="147"/>
      <c r="D46" s="113"/>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2.65" customHeight="1">
      <c r="A47" s="37"/>
      <c r="B47" s="111"/>
      <c r="C47" s="147"/>
      <c r="D47" s="1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25" customHeigh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25" customHeight="1">
      <c r="A49" s="37"/>
      <c r="B49" s="144"/>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8"/>
      <c r="B51" s="144"/>
      <c r="C51" s="112"/>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37"/>
      <c r="B52" s="111"/>
      <c r="C52" s="113"/>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B53" s="144"/>
      <c r="C53" s="147"/>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44"/>
      <c r="C54" s="112"/>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7"/>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3"/>
      <c r="B56" s="111"/>
      <c r="C56" s="113"/>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44"/>
      <c r="C58" s="112"/>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2"/>
      <c r="F61" s="32"/>
      <c r="H61" s="32"/>
    </row>
    <row r="62" spans="1:256">
      <c r="A62" s="37"/>
      <c r="B62" s="57"/>
      <c r="C62" s="77"/>
      <c r="D62" s="55"/>
      <c r="E62" s="43"/>
      <c r="F62" s="32"/>
      <c r="H62" s="32"/>
    </row>
    <row r="63" spans="1:256">
      <c r="A63" s="32"/>
      <c r="B63" s="144"/>
      <c r="C63" s="147"/>
      <c r="D63" s="113"/>
      <c r="E63" s="32"/>
      <c r="F63" s="32"/>
      <c r="H63" s="32"/>
    </row>
    <row r="64" spans="1:256">
      <c r="A64" s="37"/>
      <c r="B64" s="144"/>
      <c r="C64" s="112"/>
      <c r="D64" s="113"/>
      <c r="E64" s="43"/>
      <c r="F64" s="32"/>
      <c r="H64" s="32"/>
    </row>
    <row r="65" spans="1:256">
      <c r="A65" s="37"/>
      <c r="B65" s="144"/>
      <c r="C65" s="147"/>
      <c r="D65" s="113"/>
      <c r="E65" s="32"/>
      <c r="F65" s="32"/>
      <c r="H65" s="32"/>
    </row>
    <row r="66" spans="1:256">
      <c r="A66" s="13"/>
      <c r="B66" s="4"/>
      <c r="C66" s="10"/>
      <c r="D66" s="106"/>
      <c r="E66" s="43"/>
      <c r="F66" s="32"/>
      <c r="H66" s="32"/>
    </row>
    <row r="67" spans="1:256" s="32"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B68" s="4"/>
      <c r="C68" s="10"/>
      <c r="D68" s="106"/>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27"/>
      <c r="C78" s="10"/>
      <c r="D78" s="106"/>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06"/>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4"/>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ht="12.65" customHeight="1">
      <c r="A85" s="37"/>
      <c r="B85" s="96"/>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107"/>
      <c r="C86" s="10"/>
      <c r="D86" s="106"/>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G87" s="107"/>
      <c r="H87" s="10"/>
      <c r="I87" s="106"/>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2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2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16" customHeight="1">
      <c r="A93" s="13"/>
      <c r="B93" s="27"/>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10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10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27"/>
      <c r="C100" s="10"/>
      <c r="D100" s="106"/>
      <c r="E100" s="43"/>
      <c r="G100" s="27"/>
      <c r="I100" s="106"/>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ht="10.5" customHeight="1">
      <c r="A102" s="13"/>
      <c r="B102" s="10"/>
      <c r="C102" s="78"/>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27"/>
      <c r="C104" s="10"/>
      <c r="D104" s="106"/>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C106" s="10"/>
      <c r="D106" s="106"/>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10"/>
      <c r="C108" s="78"/>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10"/>
      <c r="C109" s="78"/>
      <c r="D109"/>
      <c r="G109" s="10"/>
      <c r="H109" s="78"/>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4"/>
      <c r="C110" s="10"/>
      <c r="D110" s="106"/>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10"/>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3"/>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ht="13">
      <c r="A116" s="46"/>
      <c r="B116" s="188"/>
      <c r="C116" s="175"/>
      <c r="D116" s="176"/>
      <c r="G116" s="87"/>
      <c r="H116" s="190">
        <f>G116*D116</f>
        <v>0</v>
      </c>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B117" s="10"/>
      <c r="D117"/>
      <c r="H117" s="82"/>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7"/>
      <c r="C118" s="10"/>
      <c r="D118" s="106"/>
      <c r="E118" s="43"/>
      <c r="H118" s="82"/>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H119" s="76"/>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4"/>
      <c r="C120" s="10"/>
      <c r="D120" s="13"/>
      <c r="E120" s="43"/>
      <c r="H120" s="31"/>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2"/>
      <c r="C121" s="32"/>
      <c r="E121" s="32"/>
      <c r="F121" s="32"/>
      <c r="H121" s="3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10"/>
      <c r="D123" s="13"/>
      <c r="H123" s="31"/>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78"/>
      <c r="D126"/>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100"/>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31"/>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C133" s="13"/>
      <c r="D133" s="13"/>
      <c r="H133" s="31"/>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s="13"/>
      <c r="E134" s="43"/>
      <c r="H134" s="31"/>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4"/>
      <c r="C136" s="10"/>
      <c r="D136" s="13"/>
      <c r="E136" s="43"/>
      <c r="G136" s="89"/>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G137" s="43"/>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43"/>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15"/>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107"/>
      <c r="C142" s="10"/>
      <c r="D142" s="106"/>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5"/>
      <c r="B143" s="100"/>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c r="B144" s="107"/>
      <c r="C144" s="10"/>
      <c r="D144" s="106"/>
      <c r="E144" s="43"/>
      <c r="F144"/>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c r="B145" s="107"/>
      <c r="C145" s="10"/>
      <c r="D145" s="106"/>
      <c r="E145" s="43"/>
      <c r="F145"/>
      <c r="G145" s="43"/>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0"/>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4"/>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4"/>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4"/>
      <c r="C155" s="10"/>
      <c r="D155" s="106"/>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
      <c r="C158" s="13"/>
      <c r="D158" s="13"/>
      <c r="F158"/>
      <c r="G158" s="43"/>
      <c r="H158" s="31" t="e">
        <f>D173*#REF!+D173*G173</f>
        <v>#REF!</v>
      </c>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E160" s="43"/>
      <c r="F160"/>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3"/>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E164"/>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7"/>
      <c r="C165" s="10"/>
      <c r="D165" s="106"/>
      <c r="E165" s="43"/>
      <c r="F165"/>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2"/>
      <c r="C166" s="13"/>
      <c r="D166" s="13"/>
      <c r="F166"/>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27"/>
      <c r="C167" s="10"/>
      <c r="D167" s="106"/>
      <c r="E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B168" s="27"/>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4"/>
      <c r="C173" s="10"/>
      <c r="D173" s="106"/>
      <c r="E173" s="43"/>
      <c r="G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B174" s="96"/>
      <c r="F174"/>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107"/>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ht="12" customHeight="1">
      <c r="A177" s="37"/>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ht="12" customHeight="1">
      <c r="A178" s="37"/>
      <c r="G178" s="43"/>
      <c r="H178" s="31"/>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B181" s="2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H186" s="31"/>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10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27"/>
      <c r="C191" s="10"/>
      <c r="D191" s="106"/>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10"/>
      <c r="C193" s="78"/>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27"/>
      <c r="C195" s="10"/>
      <c r="D195" s="106"/>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37"/>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C198" s="10"/>
      <c r="D198" s="106"/>
      <c r="G198" s="43"/>
      <c r="H198" s="31"/>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10"/>
      <c r="C199" s="78"/>
      <c r="D199"/>
      <c r="E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10"/>
      <c r="C200" s="78"/>
      <c r="D200"/>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4"/>
      <c r="C201" s="10"/>
      <c r="D201" s="106"/>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E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10"/>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0"/>
      <c r="C205" s="10"/>
      <c r="D205"/>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138"/>
      <c r="B206" s="110"/>
      <c r="C206" s="138"/>
      <c r="D206" s="138"/>
      <c r="E206" s="138"/>
      <c r="H206" s="31"/>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43"/>
      <c r="B207" s="110"/>
      <c r="C207" s="112"/>
      <c r="D207" s="149"/>
      <c r="E207" s="169"/>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43"/>
      <c r="B208" s="110"/>
      <c r="C208" s="112"/>
      <c r="D208" s="149"/>
      <c r="E208" s="138"/>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F20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6"/>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ht="13">
      <c r="A211" s="143"/>
      <c r="B211" s="186"/>
      <c r="C211" s="178"/>
      <c r="D211" s="17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2"/>
      <c r="E212" s="136"/>
      <c r="F212"/>
      <c r="H212" s="31"/>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143"/>
      <c r="B213" s="110"/>
      <c r="C213" s="112"/>
      <c r="D213" s="142"/>
      <c r="E213" s="169"/>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35"/>
      <c r="C215" s="136"/>
      <c r="D215" s="142"/>
      <c r="E215" s="169"/>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35"/>
      <c r="C216" s="136"/>
      <c r="D216" s="142"/>
      <c r="E216" s="138"/>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7"/>
      <c r="C217" s="136"/>
      <c r="D217" s="142"/>
      <c r="E217" s="169"/>
      <c r="G217" s="43"/>
      <c r="H217" s="31"/>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13"/>
      <c r="B218" s="137"/>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13"/>
      <c r="B219" s="137"/>
      <c r="C219" s="136"/>
      <c r="D219" s="142"/>
      <c r="E219" s="169"/>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38"/>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ht="13">
      <c r="A221" s="170"/>
      <c r="B221" s="136"/>
      <c r="C221" s="136"/>
      <c r="D221" s="113"/>
      <c r="E221" s="169"/>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137"/>
      <c r="C222" s="136"/>
      <c r="D222" s="142"/>
      <c r="E222" s="138"/>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136"/>
      <c r="C223" s="136"/>
      <c r="D223" s="142"/>
      <c r="E223" s="169"/>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137"/>
      <c r="C224" s="112"/>
      <c r="D224" s="142"/>
      <c r="E224" s="138"/>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7"/>
      <c r="C225" s="136"/>
      <c r="D225" s="113"/>
      <c r="E225" s="169"/>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5"/>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5"/>
      <c r="C229" s="136"/>
      <c r="D229" s="142"/>
      <c r="E229" s="169"/>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7"/>
      <c r="C231" s="136"/>
      <c r="D231" s="142"/>
      <c r="E231" s="138"/>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ht="13">
      <c r="A232" s="46"/>
      <c r="B232" s="137"/>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ht="13">
      <c r="A233" s="46"/>
      <c r="B233" s="136"/>
      <c r="C233" s="136"/>
      <c r="D233" s="142"/>
      <c r="E233" s="169"/>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12"/>
      <c r="C235" s="112"/>
      <c r="D235" s="136"/>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8"/>
      <c r="C236" s="138"/>
      <c r="D236" s="138"/>
      <c r="E236" s="138"/>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33"/>
      <c r="B237" s="191"/>
      <c r="C237" s="137"/>
      <c r="D237" s="192"/>
      <c r="E237" s="138"/>
      <c r="G237" s="19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12.5">
      <c r="H239" s="13"/>
      <c r="I239" s="13"/>
      <c r="J239"/>
      <c r="K239"/>
      <c r="L239"/>
      <c r="M239"/>
      <c r="N239" s="107" t="s">
        <v>36</v>
      </c>
      <c r="O239" s="10" t="s">
        <v>15</v>
      </c>
      <c r="P239" s="106">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33"/>
      <c r="B240" s="34"/>
      <c r="C240" s="13"/>
      <c r="D240" s="30"/>
      <c r="E240" s="40"/>
      <c r="F240" s="31"/>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2" customFormat="1">
      <c r="H241" s="13"/>
      <c r="I241" s="13"/>
      <c r="J241"/>
      <c r="K241"/>
      <c r="L241"/>
      <c r="M241"/>
      <c r="N241" s="27" t="s">
        <v>37</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2"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2" customFormat="1">
      <c r="H243" s="13"/>
      <c r="I243" s="13"/>
      <c r="J243"/>
      <c r="K243"/>
      <c r="L243"/>
      <c r="M243"/>
      <c r="N243" s="27" t="s">
        <v>38</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2"/>
      <c r="P244" s="32"/>
    </row>
    <row r="245" spans="2:256">
      <c r="N245" s="27" t="s">
        <v>39</v>
      </c>
      <c r="O245" s="10" t="s">
        <v>15</v>
      </c>
      <c r="P245" s="106">
        <v>1</v>
      </c>
    </row>
    <row r="246" spans="2:256">
      <c r="N246" s="27"/>
      <c r="O246" s="32"/>
      <c r="P246" s="32"/>
    </row>
    <row r="247" spans="2:256">
      <c r="N247" s="27" t="s">
        <v>40</v>
      </c>
      <c r="O247" s="10" t="s">
        <v>15</v>
      </c>
      <c r="P247" s="106">
        <v>1</v>
      </c>
    </row>
    <row r="248" spans="2:256">
      <c r="N248" s="27"/>
      <c r="O248" s="32"/>
      <c r="P248" s="32"/>
    </row>
    <row r="249" spans="2:256" ht="100">
      <c r="B249" s="144"/>
      <c r="C249" s="147"/>
      <c r="D249" s="113"/>
      <c r="E249" s="169"/>
      <c r="N249" s="107" t="s">
        <v>41</v>
      </c>
      <c r="O249" s="10" t="s">
        <v>15</v>
      </c>
      <c r="P249" s="106">
        <v>1</v>
      </c>
    </row>
    <row r="250" spans="2:256">
      <c r="B250" s="144"/>
      <c r="C250" s="112"/>
      <c r="D250" s="113"/>
      <c r="E250" s="136"/>
      <c r="N250" s="27"/>
      <c r="O250" s="32"/>
      <c r="P250" s="32"/>
    </row>
    <row r="251" spans="2:256">
      <c r="B251" s="144"/>
      <c r="C251" s="147"/>
      <c r="D251" s="113"/>
      <c r="E251" s="169"/>
      <c r="N251" s="27" t="s">
        <v>42</v>
      </c>
      <c r="O251" s="10" t="s">
        <v>15</v>
      </c>
      <c r="P251" s="106">
        <v>1</v>
      </c>
    </row>
    <row r="252" spans="2:256">
      <c r="B252" s="144"/>
      <c r="C252" s="112"/>
      <c r="D252" s="113"/>
      <c r="E252" s="136"/>
      <c r="N252" s="32"/>
      <c r="O252" s="32"/>
      <c r="P252" s="32"/>
    </row>
    <row r="253" spans="2:256">
      <c r="B253" s="144"/>
      <c r="C253" s="147"/>
      <c r="D253" s="113"/>
      <c r="E253" s="169"/>
      <c r="N253" s="27" t="s">
        <v>43</v>
      </c>
      <c r="O253" s="10" t="s">
        <v>15</v>
      </c>
      <c r="P253" s="106">
        <v>1</v>
      </c>
    </row>
    <row r="254" spans="2:256">
      <c r="B254" s="144"/>
      <c r="C254" s="112"/>
      <c r="D254" s="113"/>
      <c r="E254" s="136"/>
      <c r="N254" s="32"/>
      <c r="O254" s="32"/>
      <c r="P254" s="32"/>
    </row>
    <row r="255" spans="2:256">
      <c r="B255" s="144"/>
      <c r="C255" s="147"/>
      <c r="D255" s="113"/>
      <c r="E255" s="169"/>
      <c r="N255" s="10" t="s">
        <v>44</v>
      </c>
      <c r="O255" s="10" t="s">
        <v>15</v>
      </c>
      <c r="P255" s="106">
        <v>2</v>
      </c>
    </row>
    <row r="256" spans="2:256">
      <c r="B256" s="111"/>
      <c r="C256" s="113"/>
      <c r="D256" s="113"/>
      <c r="E256" s="136"/>
      <c r="N256" s="32"/>
      <c r="O256" s="32"/>
      <c r="P256" s="32"/>
    </row>
    <row r="257" spans="2:16" ht="15.5">
      <c r="B257" s="144"/>
      <c r="C257" s="147"/>
      <c r="D257" s="113"/>
      <c r="E257" s="169"/>
      <c r="N257" s="103" t="s">
        <v>45</v>
      </c>
      <c r="O257" s="10" t="s">
        <v>15</v>
      </c>
      <c r="P257" s="106">
        <v>3</v>
      </c>
    </row>
    <row r="258" spans="2:16">
      <c r="B258" s="144"/>
      <c r="C258" s="112"/>
      <c r="D258" s="113"/>
      <c r="E258" s="136"/>
    </row>
    <row r="259" spans="2:16">
      <c r="B259" s="144"/>
      <c r="C259" s="147"/>
      <c r="D259" s="113"/>
      <c r="E259" s="169"/>
    </row>
    <row r="260" spans="2:16">
      <c r="B260" s="144"/>
      <c r="C260" s="147"/>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11"/>
      <c r="C265" s="147"/>
      <c r="D265" s="113"/>
      <c r="E265" s="169"/>
    </row>
    <row r="266" spans="2:16">
      <c r="B266" s="111"/>
      <c r="C266" s="147"/>
      <c r="D266" s="113"/>
      <c r="E266" s="136"/>
    </row>
    <row r="267" spans="2:16">
      <c r="B267" s="111"/>
      <c r="C267" s="147"/>
      <c r="D267" s="113"/>
      <c r="E267" s="169"/>
    </row>
    <row r="268" spans="2:16">
      <c r="B268" s="111"/>
      <c r="C268" s="147"/>
      <c r="D268" s="113"/>
      <c r="E268" s="136"/>
    </row>
    <row r="269" spans="2:16">
      <c r="B269" s="144"/>
      <c r="C269" s="147"/>
      <c r="D269" s="113"/>
      <c r="E269" s="169"/>
    </row>
    <row r="270" spans="2:16">
      <c r="B270" s="111"/>
      <c r="C270" s="147"/>
      <c r="D270" s="113"/>
      <c r="E270" s="136"/>
    </row>
    <row r="271" spans="2:16">
      <c r="B271" s="144"/>
      <c r="C271" s="112"/>
      <c r="D271" s="113"/>
      <c r="E271" s="169"/>
    </row>
    <row r="272" spans="2:16">
      <c r="B272" s="111"/>
      <c r="C272" s="113"/>
      <c r="D272" s="113"/>
      <c r="E272" s="136"/>
    </row>
    <row r="273" spans="1:256" s="13" customFormat="1">
      <c r="A273" s="38"/>
      <c r="B273" s="144"/>
      <c r="C273" s="147"/>
      <c r="D273" s="113"/>
      <c r="E273" s="169"/>
      <c r="F273"/>
      <c r="G273" s="32"/>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44"/>
      <c r="C274" s="112"/>
      <c r="D274" s="113"/>
      <c r="E274" s="136"/>
      <c r="F274"/>
      <c r="G274" s="32"/>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11"/>
      <c r="C276" s="113"/>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44"/>
      <c r="C278" s="112"/>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ht="13">
      <c r="A282" s="46"/>
      <c r="B282" s="57"/>
      <c r="C282" s="77"/>
      <c r="D282" s="55"/>
      <c r="E282" s="32"/>
      <c r="F282" s="31"/>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ht="13">
      <c r="A283" s="46"/>
      <c r="B283" s="144"/>
      <c r="C283" s="147"/>
      <c r="D283" s="113"/>
      <c r="E283" s="169"/>
      <c r="F283" s="31"/>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144"/>
      <c r="C284" s="112"/>
      <c r="D284" s="113"/>
      <c r="E284" s="136"/>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H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47"/>
      <c r="D286" s="113"/>
      <c r="E286" s="136"/>
      <c r="F286" s="31"/>
      <c r="G286" s="32"/>
      <c r="H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3"/>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3"/>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18"/>
      <c r="C290" s="78"/>
      <c r="D290" s="85"/>
      <c r="E290" s="43"/>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18"/>
      <c r="C291" s="78"/>
      <c r="D291" s="85"/>
      <c r="E291" s="32"/>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3"/>
      <c r="C292" s="144"/>
      <c r="D292" s="147"/>
      <c r="E292" s="167"/>
      <c r="F292" s="169"/>
      <c r="G292" s="31"/>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3"/>
      <c r="C293" s="118"/>
      <c r="D293" s="78"/>
      <c r="E293" s="32"/>
      <c r="F293" s="43"/>
      <c r="G293" s="31"/>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18"/>
      <c r="D294" s="78"/>
      <c r="E294" s="32"/>
      <c r="F294" s="32"/>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ht="13">
      <c r="A306" s="38"/>
      <c r="B306" s="46"/>
      <c r="C306" s="57"/>
      <c r="D306" s="77"/>
      <c r="F306" s="32"/>
      <c r="G306" s="31"/>
      <c r="H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ht="13">
      <c r="A307" s="38"/>
      <c r="B307" s="46"/>
      <c r="C307" s="144"/>
      <c r="D307" s="147"/>
      <c r="E307" s="167"/>
      <c r="F307" s="169"/>
      <c r="G307" s="31"/>
      <c r="H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144"/>
      <c r="D308" s="112"/>
      <c r="E308" s="113"/>
      <c r="F308" s="136"/>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47"/>
      <c r="E310" s="167"/>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3"/>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3"/>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18"/>
      <c r="D314" s="78"/>
      <c r="E314" s="32"/>
      <c r="F314" s="43"/>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18"/>
      <c r="D315" s="78"/>
      <c r="E315" s="32"/>
      <c r="F315" s="32"/>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MCR7UDYxpzHl8D6Db1I+3lWzfLtQChHarE+vZnfw/He1CgWwsuOF6nAzUnL6ylSzskg8UhwTi62UT8MR/DxvWA==" saltValue="jq1k5tkJZxViOcFHyFCA+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61470-ACDB-43B7-8938-800AB691EBA8}">
  <sheetPr>
    <tabColor theme="9"/>
  </sheetPr>
  <dimension ref="A1:IV348"/>
  <sheetViews>
    <sheetView showZeros="0" view="pageLayout" zoomScale="85" zoomScaleNormal="100" zoomScaleSheetLayoutView="100" zoomScalePageLayoutView="85"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244" t="s">
        <v>6</v>
      </c>
      <c r="B5" s="245" t="s">
        <v>7</v>
      </c>
      <c r="C5" s="244" t="s">
        <v>8</v>
      </c>
      <c r="D5" s="243" t="s">
        <v>9</v>
      </c>
      <c r="E5" s="242" t="s">
        <v>261</v>
      </c>
      <c r="F5" s="215" t="s">
        <v>260</v>
      </c>
      <c r="G5" s="215"/>
      <c r="H5" s="215"/>
      <c r="I5" s="66"/>
    </row>
    <row r="6" spans="1:14">
      <c r="N6" s="56"/>
    </row>
    <row r="7" spans="1:14" ht="13">
      <c r="A7" s="132" t="s">
        <v>28</v>
      </c>
      <c r="B7" s="134" t="s">
        <v>30</v>
      </c>
      <c r="C7" s="175"/>
      <c r="D7" s="176"/>
      <c r="E7" s="87"/>
      <c r="F7" s="190"/>
      <c r="G7" s="87"/>
      <c r="H7" s="190"/>
    </row>
    <row r="8" spans="1:14" ht="25" customHeight="1">
      <c r="A8" s="37">
        <v>1</v>
      </c>
      <c r="B8" s="94" t="s">
        <v>88</v>
      </c>
      <c r="C8" s="10" t="s">
        <v>15</v>
      </c>
      <c r="D8" s="30">
        <v>34</v>
      </c>
      <c r="E8" s="168"/>
      <c r="F8" s="184">
        <f>D8*E8</f>
        <v>0</v>
      </c>
      <c r="G8" s="169"/>
      <c r="H8" s="184"/>
    </row>
    <row r="9" spans="1:14" ht="12.65" customHeight="1">
      <c r="A9" s="37"/>
      <c r="B9" s="94"/>
      <c r="C9" s="10"/>
      <c r="E9" s="13"/>
      <c r="F9" s="184">
        <f t="shared" ref="F9:F44" si="0">D9*E9</f>
        <v>0</v>
      </c>
      <c r="G9" s="13"/>
      <c r="H9" s="184"/>
      <c r="I9" s="216"/>
    </row>
    <row r="10" spans="1:14" ht="37.5">
      <c r="A10" s="37">
        <v>2</v>
      </c>
      <c r="B10" s="94" t="s">
        <v>129</v>
      </c>
      <c r="C10" s="10" t="s">
        <v>15</v>
      </c>
      <c r="D10" s="30">
        <v>34</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218</v>
      </c>
      <c r="C12" s="78" t="s">
        <v>13</v>
      </c>
      <c r="D12" s="13">
        <v>1</v>
      </c>
      <c r="E12" s="168"/>
      <c r="F12" s="184">
        <f t="shared" si="0"/>
        <v>0</v>
      </c>
      <c r="G12" s="169"/>
      <c r="H12" s="184"/>
      <c r="I12" s="76"/>
    </row>
    <row r="13" spans="1:14">
      <c r="A13" s="37"/>
      <c r="B13" s="94"/>
      <c r="C13" s="78"/>
      <c r="E13" s="169"/>
      <c r="F13" s="184">
        <f t="shared" si="0"/>
        <v>0</v>
      </c>
      <c r="G13" s="169"/>
      <c r="H13" s="184"/>
      <c r="I13" s="76"/>
    </row>
    <row r="14" spans="1:14">
      <c r="A14" s="37">
        <v>4</v>
      </c>
      <c r="B14" s="94" t="s">
        <v>217</v>
      </c>
      <c r="C14" s="78" t="s">
        <v>13</v>
      </c>
      <c r="D14" s="13">
        <v>1</v>
      </c>
      <c r="E14" s="168"/>
      <c r="F14" s="184">
        <f t="shared" si="0"/>
        <v>0</v>
      </c>
      <c r="G14" s="169"/>
      <c r="H14" s="184"/>
      <c r="I14" s="76"/>
    </row>
    <row r="15" spans="1:14">
      <c r="A15" s="37"/>
      <c r="B15" s="94"/>
      <c r="C15" s="78"/>
      <c r="E15" s="169"/>
      <c r="F15" s="184">
        <f t="shared" si="0"/>
        <v>0</v>
      </c>
      <c r="G15" s="169"/>
      <c r="H15" s="184"/>
      <c r="I15" s="76"/>
    </row>
    <row r="16" spans="1:14" ht="25">
      <c r="A16" s="37">
        <v>5</v>
      </c>
      <c r="B16" s="94" t="s">
        <v>216</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ht="37.5">
      <c r="A18" s="37">
        <v>6</v>
      </c>
      <c r="B18" s="94" t="s">
        <v>215</v>
      </c>
      <c r="C18" s="78" t="s">
        <v>13</v>
      </c>
      <c r="D18" s="13">
        <v>1</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83</v>
      </c>
      <c r="C20" s="78" t="s">
        <v>13</v>
      </c>
      <c r="D20" s="13">
        <v>1</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214</v>
      </c>
      <c r="C22" s="78" t="s">
        <v>13</v>
      </c>
      <c r="D22" s="13">
        <v>1</v>
      </c>
      <c r="E22" s="168"/>
      <c r="F22" s="184">
        <f t="shared" si="0"/>
        <v>0</v>
      </c>
      <c r="G22" s="169"/>
      <c r="H22" s="184"/>
      <c r="I22" s="76"/>
    </row>
    <row r="23" spans="1:9" ht="12.65" customHeight="1">
      <c r="A23" s="37"/>
      <c r="B23" s="94"/>
      <c r="C23" s="10"/>
      <c r="E23" s="13"/>
      <c r="F23" s="184">
        <f t="shared" si="0"/>
        <v>0</v>
      </c>
      <c r="G23" s="13"/>
      <c r="H23" s="184"/>
    </row>
    <row r="24" spans="1:9" ht="12.65" customHeight="1">
      <c r="A24" s="37">
        <v>9</v>
      </c>
      <c r="B24" s="94" t="s">
        <v>213</v>
      </c>
      <c r="C24" s="78" t="s">
        <v>13</v>
      </c>
      <c r="D24" s="13">
        <v>1</v>
      </c>
      <c r="E24" s="168"/>
      <c r="F24" s="184">
        <f t="shared" si="0"/>
        <v>0</v>
      </c>
      <c r="G24" s="169"/>
      <c r="H24" s="184"/>
    </row>
    <row r="25" spans="1:9">
      <c r="C25" s="78"/>
      <c r="E25" s="84"/>
      <c r="F25" s="184">
        <f t="shared" si="0"/>
        <v>0</v>
      </c>
      <c r="G25" s="84"/>
      <c r="H25" s="184"/>
    </row>
    <row r="26" spans="1:9" ht="25">
      <c r="A26" s="37">
        <v>10</v>
      </c>
      <c r="B26" s="94" t="s">
        <v>84</v>
      </c>
      <c r="C26" s="78" t="s">
        <v>13</v>
      </c>
      <c r="D26" s="13">
        <v>1</v>
      </c>
      <c r="E26" s="168"/>
      <c r="F26" s="184">
        <f t="shared" si="0"/>
        <v>0</v>
      </c>
      <c r="G26" s="169"/>
      <c r="H26" s="184"/>
    </row>
    <row r="27" spans="1:9">
      <c r="A27" s="37"/>
      <c r="E27" s="84"/>
      <c r="F27" s="184">
        <f t="shared" si="0"/>
        <v>0</v>
      </c>
      <c r="G27" s="84"/>
      <c r="H27" s="184"/>
    </row>
    <row r="28" spans="1:9">
      <c r="A28" s="37">
        <v>11</v>
      </c>
      <c r="B28" s="94" t="s">
        <v>128</v>
      </c>
      <c r="C28" s="78" t="s">
        <v>13</v>
      </c>
      <c r="D28" s="13">
        <v>5</v>
      </c>
      <c r="E28" s="168"/>
      <c r="F28" s="184">
        <f t="shared" si="0"/>
        <v>0</v>
      </c>
      <c r="G28" s="169"/>
      <c r="H28" s="184"/>
    </row>
    <row r="29" spans="1:9">
      <c r="A29" s="37"/>
      <c r="F29" s="184">
        <f t="shared" si="0"/>
        <v>0</v>
      </c>
      <c r="G29"/>
      <c r="H29" s="184"/>
    </row>
    <row r="30" spans="1:9" ht="25">
      <c r="A30" s="37">
        <v>12</v>
      </c>
      <c r="B30" s="2" t="s">
        <v>121</v>
      </c>
      <c r="C30" s="78" t="s">
        <v>13</v>
      </c>
      <c r="D30" s="13">
        <v>1</v>
      </c>
      <c r="E30" s="168"/>
      <c r="F30" s="184">
        <f t="shared" si="0"/>
        <v>0</v>
      </c>
      <c r="G30" s="169"/>
      <c r="H30" s="184"/>
    </row>
    <row r="31" spans="1:9">
      <c r="A31" s="37"/>
      <c r="F31" s="184">
        <f t="shared" si="0"/>
        <v>0</v>
      </c>
      <c r="G31"/>
      <c r="H31" s="184"/>
    </row>
    <row r="32" spans="1:9" ht="25">
      <c r="A32" s="37">
        <v>13</v>
      </c>
      <c r="B32" s="2" t="s">
        <v>122</v>
      </c>
      <c r="C32" s="78" t="s">
        <v>13</v>
      </c>
      <c r="D32" s="13">
        <v>10</v>
      </c>
      <c r="E32" s="168"/>
      <c r="F32" s="184">
        <f t="shared" si="0"/>
        <v>0</v>
      </c>
      <c r="G32" s="169"/>
      <c r="H32" s="184"/>
    </row>
    <row r="33" spans="1:8">
      <c r="A33" s="37"/>
      <c r="F33" s="184">
        <f t="shared" si="0"/>
        <v>0</v>
      </c>
      <c r="G33"/>
      <c r="H33" s="184"/>
    </row>
    <row r="34" spans="1:8">
      <c r="A34" s="38">
        <v>14</v>
      </c>
      <c r="B34" s="2" t="s">
        <v>85</v>
      </c>
      <c r="C34" s="78" t="s">
        <v>13</v>
      </c>
      <c r="D34" s="13">
        <v>1</v>
      </c>
      <c r="E34" s="174"/>
      <c r="F34" s="184">
        <f t="shared" si="0"/>
        <v>0</v>
      </c>
      <c r="G34"/>
      <c r="H34" s="184"/>
    </row>
    <row r="35" spans="1:8">
      <c r="F35" s="184">
        <f t="shared" si="0"/>
        <v>0</v>
      </c>
      <c r="G35"/>
      <c r="H35" s="184"/>
    </row>
    <row r="36" spans="1:8">
      <c r="A36" s="38">
        <v>15</v>
      </c>
      <c r="B36" s="2" t="s">
        <v>86</v>
      </c>
      <c r="C36" s="10" t="s">
        <v>87</v>
      </c>
      <c r="D36" s="13">
        <v>500</v>
      </c>
      <c r="E36" s="174"/>
      <c r="F36" s="184">
        <f t="shared" si="0"/>
        <v>0</v>
      </c>
      <c r="G36"/>
      <c r="H36" s="184"/>
    </row>
    <row r="37" spans="1:8">
      <c r="A37" s="37"/>
      <c r="C37" s="10"/>
      <c r="F37" s="184">
        <f t="shared" si="0"/>
        <v>0</v>
      </c>
      <c r="G37"/>
      <c r="H37" s="184"/>
    </row>
    <row r="38" spans="1:8">
      <c r="A38" s="38">
        <v>16</v>
      </c>
      <c r="B38" s="2" t="s">
        <v>95</v>
      </c>
      <c r="C38" s="78" t="s">
        <v>13</v>
      </c>
      <c r="D38" s="13">
        <v>1</v>
      </c>
      <c r="E38" s="174"/>
      <c r="F38" s="184">
        <f t="shared" si="0"/>
        <v>0</v>
      </c>
      <c r="G38"/>
      <c r="H38" s="184"/>
    </row>
    <row r="39" spans="1:8">
      <c r="A39" s="37"/>
      <c r="C39" s="78"/>
      <c r="F39" s="184">
        <f t="shared" si="0"/>
        <v>0</v>
      </c>
      <c r="G39"/>
      <c r="H39" s="184"/>
    </row>
    <row r="40" spans="1:8" ht="25">
      <c r="A40" s="38">
        <v>17</v>
      </c>
      <c r="B40" s="2" t="s">
        <v>96</v>
      </c>
      <c r="C40" s="78" t="s">
        <v>13</v>
      </c>
      <c r="D40" s="13">
        <v>1</v>
      </c>
      <c r="E40" s="174"/>
      <c r="F40" s="184">
        <f t="shared" si="0"/>
        <v>0</v>
      </c>
      <c r="G40"/>
      <c r="H40" s="184"/>
    </row>
    <row r="41" spans="1:8">
      <c r="C41" s="78"/>
      <c r="F41" s="184">
        <f t="shared" si="0"/>
        <v>0</v>
      </c>
      <c r="G41"/>
      <c r="H41" s="184"/>
    </row>
    <row r="42" spans="1:8">
      <c r="A42" s="38">
        <v>18</v>
      </c>
      <c r="B42" s="2" t="s">
        <v>127</v>
      </c>
      <c r="C42" s="78" t="s">
        <v>13</v>
      </c>
      <c r="D42" s="13">
        <v>1</v>
      </c>
      <c r="E42" s="174"/>
      <c r="F42" s="184">
        <f t="shared" si="0"/>
        <v>0</v>
      </c>
      <c r="G42"/>
      <c r="H42" s="184"/>
    </row>
    <row r="43" spans="1:8">
      <c r="F43" s="184">
        <f t="shared" si="0"/>
        <v>0</v>
      </c>
      <c r="G43"/>
      <c r="H43" s="184"/>
    </row>
    <row r="44" spans="1:8">
      <c r="A44" s="38">
        <v>19</v>
      </c>
      <c r="B44" s="2" t="s">
        <v>97</v>
      </c>
      <c r="C44" s="78" t="s">
        <v>13</v>
      </c>
      <c r="D44" s="13">
        <v>1</v>
      </c>
      <c r="E44" s="174"/>
      <c r="F44" s="184">
        <f t="shared" si="0"/>
        <v>0</v>
      </c>
      <c r="G44"/>
      <c r="H44" s="184"/>
    </row>
    <row r="45" spans="1:8">
      <c r="H45" s="184"/>
    </row>
    <row r="46" spans="1:8" ht="26.5" thickBot="1">
      <c r="B46" s="127" t="str">
        <f>+CONCATENATE("REKAPITULACIJA - ",B7)</f>
        <v>REKAPITULACIJA - ELEKTROMONTAŽNA IN KROVSKA DELA MFE</v>
      </c>
      <c r="C46" s="128"/>
      <c r="D46" s="129"/>
      <c r="E46" s="292"/>
      <c r="F46" s="129">
        <f>SUM(F7:F44)</f>
        <v>0</v>
      </c>
      <c r="G46" s="225"/>
      <c r="H46" s="212"/>
    </row>
    <row r="47" spans="1:8" ht="13" thickTop="1">
      <c r="B47" s="94"/>
      <c r="C47" s="10"/>
      <c r="G47" s="43"/>
      <c r="H47" s="31"/>
    </row>
    <row r="48" spans="1:8">
      <c r="B48" s="94"/>
      <c r="C48" s="78"/>
      <c r="E48" s="43"/>
    </row>
    <row r="49" spans="1:256">
      <c r="B49" s="94"/>
      <c r="C49" s="10"/>
      <c r="G49" s="43"/>
      <c r="H49" s="31"/>
    </row>
    <row r="50" spans="1:256">
      <c r="B50" s="94"/>
      <c r="C50" s="78"/>
      <c r="E50" s="43"/>
      <c r="G50" s="43"/>
      <c r="H50" s="31"/>
    </row>
    <row r="51" spans="1:256" ht="14.15" customHeight="1">
      <c r="B51" s="94"/>
      <c r="C51" s="10"/>
      <c r="G51" s="43"/>
      <c r="H51" s="31"/>
    </row>
    <row r="52" spans="1:256" ht="13">
      <c r="A52" s="46"/>
      <c r="B52" s="102"/>
      <c r="C52" s="10"/>
      <c r="D52" s="30"/>
      <c r="E52" s="43"/>
      <c r="G52" s="43"/>
      <c r="H52" s="31"/>
    </row>
    <row r="53" spans="1:256">
      <c r="B53" s="94"/>
      <c r="C53" s="10"/>
    </row>
    <row r="54" spans="1:256" ht="13">
      <c r="A54" s="46"/>
      <c r="B54" s="99"/>
      <c r="C54" s="10"/>
      <c r="G54" s="43"/>
      <c r="H54" s="31"/>
    </row>
    <row r="55" spans="1:256">
      <c r="A55" s="33"/>
      <c r="B55" s="107"/>
      <c r="C55" s="10"/>
      <c r="D55" s="106"/>
      <c r="E55" s="43"/>
    </row>
    <row r="56" spans="1:256">
      <c r="A56" s="33"/>
      <c r="B56" s="4"/>
      <c r="D56"/>
    </row>
    <row r="57" spans="1:256">
      <c r="A57" s="33"/>
      <c r="B57" s="107"/>
      <c r="C57" s="10"/>
      <c r="D57" s="106"/>
      <c r="E57" s="43"/>
      <c r="G57" s="43"/>
      <c r="H57" s="31"/>
    </row>
    <row r="58" spans="1:256">
      <c r="A58" s="33"/>
      <c r="B58" s="107"/>
      <c r="C58" s="10"/>
      <c r="D58"/>
    </row>
    <row r="59" spans="1:256">
      <c r="A59" s="33"/>
      <c r="B59" s="4"/>
      <c r="C59" s="10"/>
      <c r="D59"/>
      <c r="E59" s="43"/>
    </row>
    <row r="60" spans="1:256" ht="13" customHeight="1">
      <c r="A60" s="33"/>
      <c r="B60" s="4"/>
      <c r="D60"/>
      <c r="G60" s="43"/>
      <c r="H60" s="31"/>
    </row>
    <row r="61" spans="1:256" s="32" customFormat="1">
      <c r="A61" s="33"/>
      <c r="B61" s="10"/>
      <c r="C61" s="78"/>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3"/>
      <c r="B63" s="10"/>
      <c r="C63" s="78"/>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3"/>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B65" s="10"/>
      <c r="C65" s="10"/>
      <c r="D65" s="106"/>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3"/>
      <c r="B66" s="10"/>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3"/>
      <c r="B67" s="10"/>
      <c r="C67" s="10"/>
      <c r="D67"/>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3"/>
      <c r="B68" s="10"/>
      <c r="D68"/>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3">
      <c r="A69" s="46"/>
      <c r="B69" s="105"/>
      <c r="D69"/>
      <c r="G69" s="43"/>
      <c r="H69" s="3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B70" s="10"/>
      <c r="D7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5"/>
      <c r="B71" s="107"/>
      <c r="C71" s="10"/>
      <c r="D71" s="106"/>
      <c r="E71" s="43"/>
      <c r="G71" s="43"/>
      <c r="H71" s="3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7"/>
      <c r="B72" s="27"/>
      <c r="D72"/>
      <c r="G72" s="43"/>
      <c r="H72" s="31"/>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5"/>
      <c r="B73" s="107"/>
      <c r="C73" s="10"/>
      <c r="D73" s="106"/>
      <c r="E73" s="43"/>
      <c r="G73" s="43"/>
      <c r="H73" s="31"/>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5"/>
      <c r="B74" s="100"/>
      <c r="G74" s="43"/>
      <c r="H74" s="31"/>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15"/>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ht="13" customHeight="1">
      <c r="A76" s="37"/>
      <c r="B76" s="100"/>
      <c r="G76" s="43"/>
      <c r="H76" s="31"/>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ht="25" customHeight="1">
      <c r="A77" s="37"/>
      <c r="B77" s="107"/>
      <c r="C77" s="10"/>
      <c r="D77" s="106"/>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27"/>
      <c r="C79" s="78"/>
      <c r="D79"/>
      <c r="E79" s="43"/>
      <c r="G79" s="43"/>
      <c r="H79" s="31"/>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100"/>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13" customHeight="1">
      <c r="A81" s="37"/>
      <c r="B81" s="2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100"/>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25" customHeight="1">
      <c r="A83" s="37"/>
      <c r="B83" s="10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100"/>
      <c r="G84" s="43"/>
      <c r="H84" s="31"/>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27"/>
      <c r="C85" s="10"/>
      <c r="D85" s="106"/>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G86" s="43"/>
      <c r="H86" s="3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7"/>
      <c r="B87" s="27"/>
      <c r="C87" s="10"/>
      <c r="D87" s="106"/>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G88" s="43"/>
      <c r="H88" s="31"/>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ht="25" customHeight="1">
      <c r="A89" s="37"/>
      <c r="B89" s="107"/>
      <c r="C89" s="10"/>
      <c r="D89" s="106"/>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7"/>
      <c r="B91" s="107"/>
      <c r="C91" s="10"/>
      <c r="D91" s="106"/>
      <c r="E91" s="43"/>
      <c r="G91" s="43"/>
      <c r="H91" s="31"/>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ht="25" customHeight="1">
      <c r="A93" s="37"/>
      <c r="B93" s="107"/>
      <c r="C93" s="10"/>
      <c r="D93"/>
      <c r="E93" s="43"/>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G94" s="43"/>
      <c r="H94" s="31"/>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2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G98" s="43"/>
      <c r="H98" s="31"/>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7"/>
      <c r="B101" s="2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10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37"/>
      <c r="B105" s="27"/>
      <c r="C105" s="10"/>
      <c r="D105" s="106"/>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1.15" customHeight="1">
      <c r="A107" s="37"/>
      <c r="B107" s="27"/>
      <c r="C107" s="10"/>
      <c r="D107" s="106"/>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27"/>
      <c r="C109" s="10"/>
      <c r="D109" s="106"/>
      <c r="E109" s="43"/>
      <c r="G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27"/>
      <c r="C110" s="10"/>
      <c r="D110" s="106"/>
      <c r="E110" s="43"/>
      <c r="G110" s="4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3"/>
      <c r="B111" s="10"/>
      <c r="C111" s="78"/>
      <c r="D111"/>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3"/>
      <c r="B112" s="10"/>
      <c r="G112" s="43"/>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3"/>
      <c r="B113" s="10"/>
      <c r="C113" s="10"/>
      <c r="D113"/>
      <c r="E113" s="43"/>
      <c r="G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3"/>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3">
      <c r="A115" s="46"/>
      <c r="B115" s="105"/>
      <c r="D115"/>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B116" s="10"/>
      <c r="D116"/>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5"/>
      <c r="B117" s="107"/>
      <c r="C117" s="10"/>
      <c r="D117" s="106"/>
      <c r="E117" s="43"/>
      <c r="G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27"/>
      <c r="D11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5"/>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5"/>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5"/>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0"/>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7"/>
      <c r="C124" s="10"/>
      <c r="D124" s="106"/>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7"/>
      <c r="C127" s="10"/>
      <c r="D127" s="106"/>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78"/>
      <c r="D12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100"/>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2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100"/>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10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100"/>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2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C137" s="10"/>
      <c r="D137" s="106"/>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C138" s="10"/>
      <c r="D138" s="106"/>
      <c r="E138" s="43"/>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7"/>
      <c r="C141" s="10"/>
      <c r="D141" s="106"/>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107"/>
      <c r="C143" s="10"/>
      <c r="D143"/>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2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7"/>
      <c r="B151" s="2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7"/>
      <c r="B153" s="107"/>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7"/>
      <c r="B155" s="27"/>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3"/>
      <c r="B157" s="27"/>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ht="15.5">
      <c r="A161" s="13"/>
      <c r="B161" s="103"/>
      <c r="C161" s="10"/>
      <c r="D161" s="106"/>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10"/>
      <c r="D163" s="106"/>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27"/>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27"/>
      <c r="C165" s="10"/>
      <c r="D165" s="106"/>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
      <c r="C167" s="78"/>
      <c r="D167"/>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10"/>
      <c r="C169" s="10"/>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ht="13">
      <c r="A171" s="46"/>
      <c r="B171" s="99"/>
      <c r="C171" s="10"/>
      <c r="D171" s="13"/>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07"/>
      <c r="C172" s="10"/>
      <c r="D172" s="106"/>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4"/>
      <c r="C173" s="13"/>
      <c r="D17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B174" s="107"/>
      <c r="C174" s="10"/>
      <c r="D174" s="106"/>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107"/>
      <c r="C175" s="10"/>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7"/>
      <c r="B176" s="4"/>
      <c r="C176" s="10"/>
      <c r="D176"/>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7"/>
      <c r="B177" s="110"/>
      <c r="C177" s="13"/>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s="37"/>
      <c r="B178" s="111"/>
      <c r="C178" s="10"/>
      <c r="D178" s="13"/>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s="37"/>
      <c r="B179" s="112"/>
      <c r="D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2" customFormat="1" ht="25" customHeight="1">
      <c r="A180" s="109"/>
      <c r="B180" s="111"/>
      <c r="C180" s="10"/>
      <c r="D180"/>
      <c r="E180" s="43"/>
      <c r="G180" s="96"/>
      <c r="H180" s="3"/>
      <c r="I180" s="3"/>
    </row>
    <row r="181" spans="1:256">
      <c r="A181" s="37"/>
      <c r="B181" s="111"/>
      <c r="E181" s="32"/>
    </row>
    <row r="182" spans="1:256">
      <c r="A182" s="37"/>
      <c r="B182" s="111"/>
      <c r="C182" s="10"/>
      <c r="D182" s="106"/>
      <c r="E182" s="43"/>
    </row>
    <row r="183" spans="1:256">
      <c r="A183" s="37"/>
      <c r="B183" s="111"/>
      <c r="E183" s="32"/>
    </row>
    <row r="184" spans="1:256">
      <c r="A184" s="37"/>
      <c r="B184" s="114"/>
      <c r="C184" s="10"/>
      <c r="D184" s="106"/>
      <c r="E184" s="43"/>
    </row>
    <row r="185" spans="1:256">
      <c r="A185" s="15"/>
      <c r="B185" s="111"/>
    </row>
    <row r="186" spans="1:256">
      <c r="A186" s="15"/>
      <c r="B186" s="114"/>
      <c r="C186" s="10"/>
      <c r="D186" s="106"/>
      <c r="E186" s="43"/>
    </row>
    <row r="187" spans="1:256" s="13" customFormat="1">
      <c r="A187" s="37"/>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13" customFormat="1">
      <c r="A188" s="37"/>
      <c r="B188" s="112"/>
      <c r="C188" s="78"/>
      <c r="D188"/>
      <c r="E188" s="43"/>
      <c r="G188" s="32"/>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13" customFormat="1">
      <c r="B189" s="112"/>
      <c r="C189" s="32"/>
      <c r="D189"/>
      <c r="G189" s="32"/>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ht="12" customHeight="1">
      <c r="B190" s="108"/>
      <c r="C190" s="10"/>
      <c r="D190" s="106"/>
      <c r="E190" s="43"/>
      <c r="G190" s="32"/>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12"/>
      <c r="C191" s="32"/>
      <c r="D191"/>
      <c r="G191" s="32"/>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c r="B192" s="112"/>
      <c r="C192" s="78"/>
      <c r="D192"/>
      <c r="E192" s="43"/>
      <c r="G192" s="3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13"/>
      <c r="G193" s="32"/>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112"/>
      <c r="C194" s="10"/>
      <c r="D194"/>
      <c r="E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ht="15.5">
      <c r="B197" s="108"/>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ht="15.5">
      <c r="B198" s="108"/>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5.5">
      <c r="B199" s="108"/>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ht="15.5">
      <c r="B201" s="108"/>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ht="13">
      <c r="A205" s="33"/>
      <c r="B205" s="105"/>
      <c r="C205" s="10"/>
      <c r="D205"/>
      <c r="E205"/>
      <c r="F205"/>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3"/>
      <c r="B206" s="115"/>
      <c r="C206" s="10"/>
      <c r="D206" s="106"/>
      <c r="E206" s="84"/>
      <c r="F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5"/>
      <c r="C207" s="10"/>
      <c r="D207" s="106"/>
      <c r="E207" s="43"/>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5"/>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5"/>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3"/>
      <c r="B210" s="115"/>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5"/>
      <c r="C211" s="10"/>
      <c r="D211" s="106"/>
      <c r="E211" s="43"/>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ht="10.5" customHeight="1">
      <c r="A212" s="33"/>
      <c r="B212" s="115"/>
      <c r="C212" s="10"/>
      <c r="D212" s="106"/>
      <c r="E212" s="43"/>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78"/>
      <c r="D213" s="117"/>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116"/>
      <c r="C214" s="10"/>
      <c r="D214" s="106"/>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116"/>
      <c r="C215" s="10"/>
      <c r="D215" s="106"/>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116"/>
      <c r="C216" s="10"/>
      <c r="D216" s="106"/>
      <c r="E216" s="43"/>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116"/>
      <c r="C217" s="10"/>
      <c r="D217" s="106"/>
      <c r="E217" s="4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116"/>
      <c r="C218" s="10"/>
      <c r="D218"/>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33"/>
      <c r="B219" s="116"/>
      <c r="C219" s="78"/>
      <c r="D219" s="117"/>
      <c r="E219" s="43"/>
      <c r="F219" s="31"/>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33"/>
      <c r="B220" s="57"/>
      <c r="C220" s="78"/>
      <c r="D220" s="117"/>
      <c r="E220" s="43"/>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3"/>
      <c r="B221" s="57"/>
      <c r="C221" s="78"/>
      <c r="D221" s="117"/>
      <c r="E221" s="4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3"/>
      <c r="B222" s="57"/>
      <c r="C222" s="78"/>
      <c r="D222" s="117"/>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A223" s="33"/>
      <c r="B223" s="57"/>
      <c r="C223" s="10"/>
      <c r="D223" s="13"/>
      <c r="F223" s="31"/>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3"/>
      <c r="B224" s="57"/>
      <c r="C224" s="77"/>
      <c r="D224" s="55"/>
      <c r="E224" s="4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ht="13">
      <c r="A225" s="46"/>
      <c r="B225" s="57"/>
      <c r="C225" s="77"/>
      <c r="D225" s="55"/>
      <c r="E225" s="32"/>
      <c r="F225" s="31"/>
    </row>
    <row r="226" spans="1:256" s="32" customFormat="1" ht="13">
      <c r="A226" s="46"/>
      <c r="B226" s="57"/>
      <c r="C226" s="10"/>
      <c r="D226" s="13"/>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ht="13">
      <c r="A227" s="46"/>
      <c r="B227" s="57"/>
      <c r="C227" s="77"/>
      <c r="D227" s="55"/>
      <c r="E227" s="4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ht="13">
      <c r="A228" s="46"/>
      <c r="B228" s="57"/>
      <c r="C228" s="77"/>
      <c r="D228" s="55"/>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ht="13">
      <c r="A229" s="46"/>
      <c r="B229" s="57"/>
      <c r="C229" s="10"/>
      <c r="D229" s="1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57"/>
      <c r="C230" s="77"/>
      <c r="D230" s="55"/>
      <c r="E230" s="43"/>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57"/>
      <c r="C231" s="77"/>
      <c r="D231" s="5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18"/>
      <c r="C232" s="10"/>
      <c r="D232" s="13"/>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3"/>
      <c r="B234" s="118"/>
      <c r="C234" s="78"/>
      <c r="D234" s="85"/>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3"/>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3"/>
      <c r="B236" s="118"/>
      <c r="C236" s="78"/>
      <c r="D236" s="85"/>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3"/>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18"/>
      <c r="C238" s="78"/>
      <c r="D238" s="85"/>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46"/>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ht="13">
      <c r="A240" s="46"/>
      <c r="B240" s="118"/>
      <c r="C240" s="78"/>
      <c r="D240" s="85"/>
      <c r="E240" s="4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ht="13">
      <c r="A241" s="46"/>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ht="13">
      <c r="A242" s="46"/>
      <c r="B242" s="118"/>
      <c r="C242" s="78"/>
      <c r="D242" s="85"/>
      <c r="E242" s="43"/>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8"/>
      <c r="C243" s="78"/>
      <c r="D243" s="85"/>
      <c r="E243" s="4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8"/>
      <c r="C244" s="78"/>
      <c r="D244" s="85"/>
      <c r="E244" s="4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8"/>
      <c r="C245" s="78"/>
      <c r="D245" s="85"/>
      <c r="E245" s="43"/>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8"/>
      <c r="C246" s="10"/>
      <c r="D246" s="13"/>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8"/>
      <c r="C247" s="78"/>
      <c r="D247" s="85"/>
      <c r="E247" s="4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8"/>
      <c r="C248" s="78"/>
      <c r="D248" s="85"/>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10"/>
      <c r="D249" s="13"/>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79"/>
      <c r="D250" s="120"/>
      <c r="E250" s="43"/>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79"/>
      <c r="D251" s="120"/>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79"/>
      <c r="D252" s="120"/>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79"/>
      <c r="D253" s="120"/>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79"/>
      <c r="D254" s="120"/>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119"/>
      <c r="C255" s="81"/>
      <c r="D255" s="121"/>
      <c r="E255" s="4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19"/>
      <c r="C257" s="81"/>
      <c r="D257" s="121"/>
      <c r="E257" s="4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119"/>
      <c r="C258" s="81"/>
      <c r="D258" s="121"/>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119"/>
      <c r="C259" s="81"/>
      <c r="D259" s="121"/>
      <c r="E259" s="4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19"/>
      <c r="C260" s="81"/>
      <c r="D260" s="121"/>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27"/>
      <c r="C261" s="10"/>
      <c r="D261" s="1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8"/>
      <c r="B262" s="119"/>
      <c r="C262" s="81"/>
      <c r="D262" s="121"/>
      <c r="E262" s="4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22"/>
      <c r="C263" s="80"/>
      <c r="D263" s="12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27"/>
      <c r="C264" s="10"/>
      <c r="D264" s="13"/>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8"/>
      <c r="B265" s="119"/>
      <c r="C265" s="81"/>
      <c r="D265" s="121"/>
      <c r="E265" s="4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c r="A266" s="38"/>
      <c r="B266" s="124"/>
      <c r="C266" s="77"/>
      <c r="D266" s="55"/>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8"/>
      <c r="B267" s="27"/>
      <c r="C267" s="10"/>
      <c r="D267" s="13"/>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ht="13">
      <c r="A268" s="46"/>
      <c r="B268" s="119"/>
      <c r="C268" s="81"/>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s="38"/>
      <c r="B269" s="119"/>
      <c r="C269" s="81"/>
      <c r="D269" s="121"/>
      <c r="E269" s="43"/>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s="38"/>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100"/>
      <c r="C271" s="10"/>
      <c r="D271" s="13"/>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27"/>
      <c r="C272" s="86"/>
      <c r="D272" s="121"/>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78"/>
      <c r="D273" s="85"/>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27"/>
      <c r="C274" s="86"/>
      <c r="D274" s="121"/>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100"/>
      <c r="C275" s="78"/>
      <c r="D275" s="85"/>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A276"/>
      <c r="B276" s="27"/>
      <c r="C276" s="86"/>
      <c r="D276" s="121"/>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c r="B277" s="27"/>
      <c r="C277" s="86"/>
      <c r="D277" s="121"/>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4"/>
      <c r="C278" s="77"/>
      <c r="D278" s="55"/>
      <c r="E278" s="43"/>
      <c r="F278" s="31"/>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100"/>
      <c r="C279" s="10"/>
      <c r="D279" s="13"/>
      <c r="F279" s="31"/>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c r="A280"/>
      <c r="B280" s="124"/>
      <c r="C280" s="77"/>
      <c r="D280" s="55"/>
      <c r="E280" s="43"/>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c r="A281"/>
      <c r="B281" s="124"/>
      <c r="C281" s="77"/>
      <c r="D281" s="55"/>
      <c r="E281" s="43"/>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ht="12" customHeight="1">
      <c r="A282"/>
      <c r="B282" s="124"/>
      <c r="C282" s="77"/>
      <c r="D282" s="55"/>
      <c r="E282" s="43"/>
      <c r="F282" s="31"/>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ht="12" customHeight="1">
      <c r="A283"/>
      <c r="B283" s="125"/>
      <c r="C283" s="77"/>
      <c r="D283" s="55"/>
      <c r="E283" s="31"/>
      <c r="F283" s="31"/>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c r="A284"/>
      <c r="B284" s="126"/>
      <c r="C284" s="10"/>
      <c r="D284" s="30"/>
      <c r="E284" s="30"/>
      <c r="F284" s="84"/>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c r="B285" s="27"/>
      <c r="C285" s="10"/>
      <c r="D285" s="13"/>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c r="B286" s="27"/>
      <c r="C286" s="77"/>
      <c r="D286" s="55"/>
      <c r="E286" s="31"/>
      <c r="F286" s="31"/>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c r="A287"/>
      <c r="B287" s="88"/>
      <c r="C287" s="10"/>
      <c r="D287" s="13"/>
      <c r="E287" s="40"/>
      <c r="F287" s="31"/>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c r="A288" s="38"/>
      <c r="B288" s="27"/>
      <c r="C288" s="10"/>
      <c r="D288" s="13"/>
      <c r="E288" s="40"/>
      <c r="F288" s="31"/>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ht="13" thickBot="1">
      <c r="A289" s="38"/>
      <c r="B289" s="101"/>
      <c r="C289" s="104"/>
      <c r="D289" s="35"/>
      <c r="E289" s="42"/>
      <c r="F289" s="36"/>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ht="13" thickTop="1">
      <c r="A290" s="38"/>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45"/>
      <c r="C291" s="44"/>
      <c r="D291" s="51"/>
      <c r="E291" s="48"/>
      <c r="F291" s="3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45"/>
      <c r="C292" s="44"/>
      <c r="D292" s="52"/>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58"/>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58"/>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60"/>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15"/>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c r="A303" s="38"/>
      <c r="B303" s="60"/>
      <c r="C303" s="44"/>
      <c r="D303" s="59"/>
      <c r="E303" s="50"/>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60"/>
      <c r="C304" s="44"/>
      <c r="D304" s="59"/>
      <c r="E304" s="50"/>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c r="A307" s="38"/>
      <c r="B307" s="34"/>
      <c r="C307" s="13"/>
      <c r="D307" s="30"/>
      <c r="E307" s="43"/>
      <c r="F307" s="31"/>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34"/>
      <c r="C308" s="13"/>
      <c r="D308" s="30"/>
      <c r="E308" s="43"/>
      <c r="F308" s="31"/>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ht="13">
      <c r="A309" s="38"/>
      <c r="B309" s="47"/>
      <c r="C309" s="52"/>
      <c r="D309" s="51"/>
      <c r="E309" s="4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45"/>
      <c r="C310" s="44"/>
      <c r="D310" s="51"/>
      <c r="E310" s="48"/>
      <c r="F310" s="31"/>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45"/>
      <c r="C311" s="44"/>
      <c r="D311" s="52"/>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15"/>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58"/>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58"/>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A316" s="38"/>
      <c r="B316" s="15"/>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8"/>
      <c r="B323" s="60"/>
      <c r="C323" s="44"/>
      <c r="D323" s="59"/>
      <c r="E323" s="50"/>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c r="A324" s="38"/>
      <c r="B324" s="60"/>
      <c r="C324" s="44"/>
      <c r="D324" s="59"/>
      <c r="E324" s="50"/>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c r="A325" s="33"/>
      <c r="B325" s="34"/>
      <c r="C325" s="13"/>
      <c r="D325" s="30"/>
      <c r="E325" s="39"/>
      <c r="F325" s="31"/>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ht="13">
      <c r="A326" s="33"/>
      <c r="B326" s="41"/>
      <c r="C326" s="13"/>
      <c r="D326" s="30"/>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ht="13">
      <c r="A327" s="33"/>
      <c r="B327" s="47"/>
      <c r="C327" s="52"/>
      <c r="D327" s="51"/>
      <c r="E327" s="49"/>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45"/>
      <c r="C328" s="52"/>
      <c r="D328" s="51"/>
      <c r="E328" s="48"/>
      <c r="F328" s="31"/>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45"/>
      <c r="C329" s="44"/>
      <c r="D329" s="52"/>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15"/>
      <c r="C330" s="44"/>
      <c r="D330" s="59"/>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60"/>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60"/>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58"/>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60"/>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60"/>
      <c r="C336" s="44"/>
      <c r="D336" s="83"/>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58"/>
      <c r="C337" s="44"/>
      <c r="D337" s="83"/>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8"/>
      <c r="B338" s="58"/>
      <c r="C338" s="44"/>
      <c r="D338" s="83"/>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8"/>
      <c r="B339" s="60"/>
      <c r="C339" s="44"/>
      <c r="D339" s="83"/>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A340" s="38"/>
      <c r="B340" s="60"/>
      <c r="C340" s="44"/>
      <c r="D340" s="83"/>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A341" s="38"/>
      <c r="B341" s="60"/>
      <c r="C341" s="44"/>
      <c r="D341" s="83"/>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A342" s="38"/>
      <c r="B342" s="60"/>
      <c r="C342" s="44"/>
      <c r="D342" s="83"/>
      <c r="E342" s="50"/>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2" customFormat="1">
      <c r="A343" s="38"/>
      <c r="B343" s="60"/>
      <c r="C343" s="44"/>
      <c r="D343" s="83"/>
      <c r="E343" s="50"/>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2" customFormat="1">
      <c r="A344" s="33"/>
      <c r="B344" s="34"/>
      <c r="C344" s="13"/>
      <c r="D344" s="30"/>
      <c r="E344" s="39"/>
      <c r="F344" s="31"/>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2" customFormat="1">
      <c r="A345" s="33"/>
      <c r="B345" s="34"/>
      <c r="C345" s="13"/>
      <c r="D345" s="30"/>
      <c r="E345" s="40"/>
      <c r="F345" s="31"/>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2" customFormat="1">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2" customFormat="1">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2"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sheetData>
  <sheetProtection algorithmName="SHA-512" hashValue="eBupGu/BiT2ArMAGYK0+ou4IxMbgLoUhqMlZqeWeSyhBbqwQ+SV65liN8w3cvz/iBfd4BHqt8rC9LPubo7vaUg==" saltValue="fg4Qjbn5XOr+ulD8T+Cts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KOZJE
Rev_0&amp;C&amp;8&amp;G&amp;10
&amp;R&amp;"Arial,Krepko"&amp;18 3.3&amp;"Arial,Običajno"&amp;8
Št. projekta: TREO-P-105/24-E
Stran: &amp;P/&amp;N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351-7E70-423E-B09A-7D5B0FFC64DC}">
  <sheetPr>
    <tabColor theme="4"/>
  </sheetPr>
  <dimension ref="A1:M53"/>
  <sheetViews>
    <sheetView topLeftCell="A16" zoomScale="115" zoomScaleNormal="115" zoomScaleSheetLayoutView="100" zoomScalePageLayoutView="70" workbookViewId="0">
      <selection activeCell="D47" sqref="D47"/>
    </sheetView>
  </sheetViews>
  <sheetFormatPr defaultRowHeight="12.5"/>
  <cols>
    <col min="1" max="1" width="6.7265625" customWidth="1"/>
    <col min="2" max="2" width="31.7265625" customWidth="1"/>
    <col min="3" max="3" width="13.7265625" customWidth="1"/>
    <col min="4" max="4" width="7.7265625" customWidth="1"/>
    <col min="5" max="5" width="4.7265625" customWidth="1"/>
    <col min="6" max="6" width="21.7265625" customWidth="1"/>
    <col min="7" max="9" width="14.26953125" customWidth="1"/>
    <col min="10" max="10" width="12.1796875" customWidth="1"/>
    <col min="11" max="11" width="12.81640625" customWidth="1"/>
    <col min="12" max="12" width="12.81640625" bestFit="1" customWidth="1"/>
    <col min="13" max="13" width="13.7265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71"/>
    </row>
    <row r="4" spans="1:6" s="2" customFormat="1">
      <c r="A4" s="201" t="s">
        <v>0</v>
      </c>
      <c r="B4" s="4"/>
      <c r="C4" s="3"/>
      <c r="D4" s="5"/>
      <c r="E4" s="6"/>
      <c r="F4" s="202"/>
    </row>
    <row r="5" spans="1:6">
      <c r="A5" s="181"/>
      <c r="B5" s="181"/>
      <c r="C5" s="181"/>
      <c r="D5" s="181"/>
      <c r="E5" s="181"/>
      <c r="F5" s="181"/>
    </row>
    <row r="6" spans="1:6" ht="17" thickBot="1">
      <c r="A6" s="29" t="s">
        <v>17</v>
      </c>
      <c r="B6" s="11"/>
    </row>
    <row r="7" spans="1:6" ht="88" customHeight="1" thickBot="1">
      <c r="A7" s="328" t="s">
        <v>257</v>
      </c>
      <c r="B7" s="322"/>
      <c r="C7" s="322"/>
      <c r="D7" s="322"/>
      <c r="E7" s="322"/>
      <c r="F7" s="323"/>
    </row>
    <row r="8" spans="1:6" ht="13">
      <c r="B8" s="7"/>
      <c r="F8" s="13"/>
    </row>
    <row r="9" spans="1:6" ht="25" customHeight="1">
      <c r="B9" s="7"/>
      <c r="C9" s="324"/>
      <c r="D9" s="324"/>
      <c r="E9" s="324"/>
      <c r="F9" s="324"/>
    </row>
    <row r="10" spans="1:6" ht="78">
      <c r="A10" s="21" t="s">
        <v>1</v>
      </c>
      <c r="B10" s="22"/>
      <c r="C10" s="139" t="s">
        <v>256</v>
      </c>
      <c r="D10" s="21"/>
      <c r="E10" s="21"/>
      <c r="F10" s="54"/>
    </row>
    <row r="11" spans="1:6" ht="13">
      <c r="B11" s="12"/>
      <c r="C11" s="7"/>
    </row>
    <row r="12" spans="1:6" ht="13">
      <c r="B12" s="7"/>
      <c r="C12" s="7"/>
      <c r="F12" s="13"/>
    </row>
    <row r="13" spans="1:6" ht="13">
      <c r="A13" s="21" t="s">
        <v>2</v>
      </c>
      <c r="B13" s="22"/>
      <c r="C13" s="23" t="s">
        <v>255</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3</v>
      </c>
      <c r="B22" s="22"/>
      <c r="C22" s="23" t="s">
        <v>32</v>
      </c>
      <c r="D22" s="21"/>
      <c r="E22" s="21"/>
      <c r="F22" s="21"/>
    </row>
    <row r="23" spans="1:13" ht="13">
      <c r="B23" s="12"/>
      <c r="C23" s="7"/>
    </row>
    <row r="24" spans="1:13" ht="13">
      <c r="B24" s="12"/>
      <c r="C24" s="7"/>
      <c r="F24" s="280"/>
    </row>
    <row r="25" spans="1:13" ht="13.5" thickBot="1">
      <c r="A25" s="10"/>
      <c r="B25" s="25"/>
      <c r="C25" s="15"/>
      <c r="D25" s="15"/>
      <c r="E25" s="15"/>
      <c r="F25" s="16"/>
    </row>
    <row r="26" spans="1:13" ht="13">
      <c r="A26" s="9"/>
      <c r="B26" s="26" t="s">
        <v>4</v>
      </c>
      <c r="C26" s="17"/>
      <c r="D26" s="17"/>
      <c r="E26" s="17"/>
      <c r="F26" s="228"/>
    </row>
    <row r="27" spans="1:13">
      <c r="A27" s="13" t="s">
        <v>11</v>
      </c>
      <c r="B27" s="313" t="str">
        <f>'3.3.1.VOD. IN DOK.DU Rogatec'!B7</f>
        <v>VODENJE IN DOKUMENTACIJA</v>
      </c>
      <c r="C27" s="314"/>
      <c r="D27" s="314"/>
      <c r="E27" s="315"/>
      <c r="F27" s="229">
        <f>'3.3.1.VOD. IN DOK.DU Rogatec'!F42</f>
        <v>0</v>
      </c>
      <c r="K27" s="233"/>
      <c r="L27" s="233"/>
      <c r="M27" s="233"/>
    </row>
    <row r="28" spans="1:13">
      <c r="A28" s="13" t="str">
        <f>'3.3.2.SEZ. OPR. MFE DU Rogatec'!A7</f>
        <v>2.</v>
      </c>
      <c r="B28" s="313" t="str">
        <f>'3.3.2.SEZ. OPR. MFE DU Rogatec'!B7</f>
        <v>SEZNAM OPREME MFE</v>
      </c>
      <c r="C28" s="314"/>
      <c r="D28" s="314"/>
      <c r="E28" s="315"/>
      <c r="F28" s="229">
        <f>'3.3.2.SEZ. OPR. MFE DU Rogatec'!F47</f>
        <v>0</v>
      </c>
      <c r="K28" s="200"/>
      <c r="L28" s="233"/>
      <c r="M28" s="233"/>
    </row>
    <row r="29" spans="1:13">
      <c r="A29" s="13" t="str">
        <f>'3.3.7.ELEKTROM. IN KROV. DU Rog'!A7</f>
        <v>3.</v>
      </c>
      <c r="B29" s="313" t="str">
        <f>'3.3.3.SEZ. OPR. KONST. DU Rogat'!B7</f>
        <v>SEZNAM OPREME KONSTRUKCIJE</v>
      </c>
      <c r="C29" s="314"/>
      <c r="D29" s="314"/>
      <c r="E29" s="315"/>
      <c r="F29" s="229">
        <f>'3.3.3.SEZ. OPR. KONST. DU Rogat'!F46</f>
        <v>0</v>
      </c>
      <c r="K29" s="200"/>
      <c r="L29" s="233"/>
      <c r="M29" s="233"/>
    </row>
    <row r="30" spans="1:13">
      <c r="A30" s="37" t="s">
        <v>61</v>
      </c>
      <c r="B30" s="313" t="str">
        <f>'3.3.4.OPR. STIK. BLOK. DU Roga '!B7</f>
        <v>SEZNAM OPREME STIKALNIH BLOKOV</v>
      </c>
      <c r="C30" s="314"/>
      <c r="D30" s="314"/>
      <c r="E30" s="315"/>
      <c r="F30" s="229">
        <f>'3.3.4.OPR. STIK. BLOK. DU Roga '!F17</f>
        <v>0</v>
      </c>
      <c r="K30" s="200"/>
      <c r="L30" s="233"/>
      <c r="M30" s="233"/>
    </row>
    <row r="31" spans="1:13">
      <c r="A31" s="13" t="s">
        <v>62</v>
      </c>
      <c r="B31" s="313" t="str">
        <f>'3.3.5. KABEL. POV. DU Rogatec'!B7</f>
        <v>SEZNAM OPREME KABELSKE POVEZAVE</v>
      </c>
      <c r="C31" s="314"/>
      <c r="D31" s="314"/>
      <c r="E31" s="315"/>
      <c r="F31" s="229">
        <f>'3.3.5. KABEL. POV. DU Rogatec'!F57</f>
        <v>0</v>
      </c>
      <c r="K31" s="200"/>
      <c r="L31" s="233"/>
      <c r="M31" s="233"/>
    </row>
    <row r="32" spans="1:13" ht="37.5" customHeight="1">
      <c r="A32" s="37" t="s">
        <v>78</v>
      </c>
      <c r="B32" s="316" t="str">
        <f>'3.3.6. OZEM. IN STREL. DU Rogat'!B7</f>
        <v xml:space="preserve">SEZNAM OPREME OZEMLJITVEV TER REKONSTRUKCIJA STRELOVODA </v>
      </c>
      <c r="C32" s="317"/>
      <c r="D32" s="317"/>
      <c r="E32" s="318"/>
      <c r="F32" s="229">
        <f>'3.3.6. OZEM. IN STREL. DU Rogat'!F40</f>
        <v>0</v>
      </c>
      <c r="K32" s="200"/>
      <c r="L32" s="233"/>
      <c r="M32" s="233"/>
    </row>
    <row r="33" spans="1:13">
      <c r="A33" s="13" t="s">
        <v>79</v>
      </c>
      <c r="B33" s="313" t="str">
        <f>'3.3.7.ELEKTROM. IN KROV. DU Rog'!B7</f>
        <v>ELEKTROMONTAŽNA IN KROVSKA DELA MFE</v>
      </c>
      <c r="C33" s="314"/>
      <c r="D33" s="314"/>
      <c r="E33" s="315"/>
      <c r="F33" s="229">
        <f>'3.3.7.ELEKTROM. IN KROV. DU Rog'!F45</f>
        <v>0</v>
      </c>
      <c r="K33" s="200"/>
      <c r="L33" s="233"/>
      <c r="M33" s="233"/>
    </row>
    <row r="34" spans="1:13">
      <c r="A34" s="13"/>
      <c r="B34" s="313"/>
      <c r="C34" s="314"/>
      <c r="D34" s="314"/>
      <c r="E34" s="315"/>
      <c r="F34" s="229"/>
      <c r="K34" s="200"/>
      <c r="L34" s="233"/>
      <c r="M34" s="233"/>
    </row>
    <row r="35" spans="1:13" ht="13.5" thickBot="1">
      <c r="A35" s="9"/>
      <c r="B35" s="24" t="str">
        <f>CONCATENATE("SKUPAJ - ",B26)</f>
        <v>SKUPAJ - ELEKTRO INŠTALACIJE</v>
      </c>
      <c r="C35" s="14"/>
      <c r="D35" s="14"/>
      <c r="E35" s="14"/>
      <c r="F35" s="230">
        <f>SUM(F27:F33)</f>
        <v>0</v>
      </c>
      <c r="H35" s="325"/>
      <c r="I35" s="325"/>
      <c r="J35" s="325"/>
      <c r="K35" s="200"/>
      <c r="L35" s="200"/>
      <c r="M35" s="233"/>
    </row>
    <row r="36" spans="1:13" ht="13">
      <c r="A36" s="9"/>
      <c r="B36" s="25"/>
      <c r="C36" s="15"/>
      <c r="D36" s="15"/>
      <c r="E36" s="15"/>
      <c r="F36" s="200"/>
      <c r="H36" s="319"/>
      <c r="I36" s="319"/>
      <c r="J36" s="319"/>
      <c r="K36" s="16"/>
    </row>
    <row r="37" spans="1:13" ht="13.5" thickBot="1">
      <c r="A37" s="1"/>
      <c r="B37" s="27"/>
      <c r="C37" s="15"/>
      <c r="D37" s="15"/>
      <c r="E37" s="15"/>
      <c r="F37" s="200"/>
      <c r="K37" s="16"/>
    </row>
    <row r="38" spans="1:13" ht="14">
      <c r="B38" s="26" t="s">
        <v>5</v>
      </c>
      <c r="C38" s="19"/>
      <c r="D38" s="19"/>
      <c r="E38" s="19"/>
      <c r="F38" s="231">
        <f>F35</f>
        <v>0</v>
      </c>
      <c r="H38" s="320"/>
      <c r="I38" s="320"/>
      <c r="J38" s="320"/>
      <c r="K38" s="16"/>
      <c r="L38" s="234"/>
    </row>
    <row r="39" spans="1:13" ht="14.5" thickBot="1">
      <c r="B39" s="28"/>
      <c r="C39" s="18"/>
      <c r="D39" s="18"/>
      <c r="E39" s="18"/>
      <c r="F39" s="229"/>
      <c r="H39" s="235"/>
      <c r="I39" s="236"/>
      <c r="J39" s="276"/>
    </row>
    <row r="40" spans="1:13" ht="15" thickTop="1" thickBot="1">
      <c r="B40" s="24"/>
      <c r="C40" s="20"/>
      <c r="D40" s="20"/>
      <c r="E40" s="20"/>
      <c r="F40" s="232"/>
      <c r="H40" s="235"/>
      <c r="I40" s="238"/>
      <c r="J40" s="239"/>
    </row>
    <row r="41" spans="1:13" ht="13">
      <c r="B41" s="15"/>
      <c r="C41" s="15"/>
      <c r="D41" s="15"/>
      <c r="E41" s="15"/>
      <c r="F41" s="16"/>
    </row>
    <row r="42" spans="1:13" ht="14">
      <c r="F42" s="8"/>
      <c r="H42" s="320"/>
      <c r="I42" s="320"/>
      <c r="J42" s="320"/>
    </row>
    <row r="43" spans="1:13" ht="14">
      <c r="F43" s="8"/>
      <c r="I43" s="277"/>
      <c r="J43" s="198"/>
    </row>
    <row r="44" spans="1:13" ht="14">
      <c r="I44" s="240"/>
      <c r="J44" s="241"/>
    </row>
    <row r="45" spans="1:13" ht="14">
      <c r="I45" s="238"/>
      <c r="J45" s="239"/>
    </row>
    <row r="48" spans="1:13" ht="13">
      <c r="H48" s="198"/>
    </row>
    <row r="49" spans="8:12" ht="13">
      <c r="H49" s="319"/>
      <c r="I49" s="319"/>
      <c r="J49" s="319"/>
      <c r="K49" s="16"/>
    </row>
    <row r="50" spans="8:12" ht="13">
      <c r="K50" s="16"/>
    </row>
    <row r="51" spans="8:12" ht="14">
      <c r="H51" s="320"/>
      <c r="I51" s="320"/>
      <c r="J51" s="320"/>
      <c r="K51" s="16"/>
      <c r="L51" s="198"/>
    </row>
    <row r="52" spans="8:12" ht="14">
      <c r="H52" s="235"/>
      <c r="I52" s="236"/>
      <c r="J52" s="276"/>
    </row>
    <row r="53" spans="8:12" ht="14">
      <c r="H53" s="235"/>
      <c r="I53" s="238"/>
      <c r="J53" s="239"/>
    </row>
  </sheetData>
  <sheetProtection algorithmName="SHA-512" hashValue="UWYHbRdCb2T9h66TUCOwsiyV32bR9YgwerRQGOEjOMV54LesH2SxXfHEvnXL6eVtbe85FaObS9/f+6qLpzP/pw==" saltValue="sAjt9tpj1yvFNONvoN3P+g==" spinCount="100000" sheet="1" objects="1" scenarios="1"/>
  <mergeCells count="16">
    <mergeCell ref="B34:E34"/>
    <mergeCell ref="H49:J49"/>
    <mergeCell ref="H51:J51"/>
    <mergeCell ref="H42:J42"/>
    <mergeCell ref="A7:F7"/>
    <mergeCell ref="C9:F9"/>
    <mergeCell ref="H38:J38"/>
    <mergeCell ref="H35:J35"/>
    <mergeCell ref="H36:J36"/>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DU ROGATEC
Rev_0&amp;C&amp;8&amp;G&amp;10
&amp;R&amp;"Arial,Krepko" &amp;18 3.3&amp;"Arial,Običajno"&amp;10
&amp;8Št. projekta: TREO-P-071/24-E
Stran: &amp;P/&amp;N </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F828A-282C-44BC-B886-6C28C048C61E}">
  <sheetPr>
    <tabColor theme="4"/>
  </sheetPr>
  <dimension ref="A1:I279"/>
  <sheetViews>
    <sheetView showZeros="0" zoomScaleNormal="100" zoomScaleSheetLayoutView="100" workbookViewId="0">
      <selection activeCell="F16" sqref="F16:F41"/>
    </sheetView>
  </sheetViews>
  <sheetFormatPr defaultColWidth="9.1796875" defaultRowHeight="12.5"/>
  <cols>
    <col min="1" max="1" width="6.7265625" style="38" customWidth="1"/>
    <col min="2" max="2" width="41.7265625" style="2" customWidth="1"/>
    <col min="3" max="3" width="4.7265625" customWidth="1"/>
    <col min="4" max="4" width="7.7265625" customWidth="1"/>
    <col min="5" max="6" width="12.7265625" customWidth="1"/>
    <col min="7" max="7" width="25.453125" style="32" customWidth="1"/>
    <col min="8" max="8" width="14" customWidth="1"/>
  </cols>
  <sheetData>
    <row r="1" spans="1:9" s="2" customFormat="1" ht="13">
      <c r="A1" s="63"/>
      <c r="B1" s="4"/>
      <c r="C1" s="3"/>
      <c r="D1" s="5"/>
      <c r="E1" s="6"/>
      <c r="F1" s="6"/>
      <c r="G1" s="64"/>
      <c r="H1" s="65"/>
      <c r="I1" s="66"/>
    </row>
    <row r="2" spans="1:9" s="2" customFormat="1" ht="13">
      <c r="A2" s="63"/>
      <c r="B2" s="273" t="s">
        <v>250</v>
      </c>
      <c r="C2" s="3"/>
      <c r="D2" s="5"/>
      <c r="E2" s="6"/>
      <c r="F2" s="6"/>
      <c r="G2" s="64"/>
      <c r="H2" s="65"/>
      <c r="I2" s="66"/>
    </row>
    <row r="3" spans="1:9" s="2" customFormat="1" ht="13">
      <c r="A3" s="67"/>
      <c r="B3" s="68"/>
      <c r="C3" s="69"/>
      <c r="D3" s="70"/>
      <c r="E3" s="71"/>
      <c r="F3" s="71"/>
      <c r="G3" s="64"/>
      <c r="H3" s="65"/>
      <c r="I3" s="66"/>
    </row>
    <row r="4" spans="1:9" s="2" customFormat="1" ht="13">
      <c r="A4" s="72" t="s">
        <v>0</v>
      </c>
      <c r="C4" s="73"/>
      <c r="D4" s="74"/>
      <c r="F4" s="202"/>
      <c r="G4" s="64"/>
      <c r="H4" s="65"/>
      <c r="I4" s="66"/>
    </row>
    <row r="5" spans="1:9" s="2" customFormat="1" ht="23">
      <c r="A5" s="244" t="s">
        <v>6</v>
      </c>
      <c r="B5" s="245" t="s">
        <v>7</v>
      </c>
      <c r="C5" s="244" t="s">
        <v>8</v>
      </c>
      <c r="D5" s="243" t="s">
        <v>9</v>
      </c>
      <c r="E5" s="294" t="s">
        <v>261</v>
      </c>
      <c r="F5" s="215" t="s">
        <v>260</v>
      </c>
      <c r="G5" s="64"/>
      <c r="H5" s="65"/>
      <c r="I5" s="66"/>
    </row>
    <row r="7" spans="1:9" ht="13">
      <c r="A7" s="132" t="s">
        <v>11</v>
      </c>
      <c r="B7" s="133" t="s">
        <v>25</v>
      </c>
      <c r="C7" s="112"/>
      <c r="D7" s="142"/>
      <c r="E7" s="166"/>
      <c r="F7" s="166"/>
      <c r="G7" s="166"/>
      <c r="H7" s="211"/>
    </row>
    <row r="8" spans="1:9">
      <c r="A8" s="33"/>
      <c r="B8" s="4"/>
      <c r="C8" s="13"/>
      <c r="D8" s="30"/>
      <c r="E8" s="31"/>
      <c r="F8" s="31"/>
    </row>
    <row r="9" spans="1:9" ht="25">
      <c r="A9" s="33">
        <v>1</v>
      </c>
      <c r="B9" s="34" t="s">
        <v>249</v>
      </c>
      <c r="C9" s="13"/>
      <c r="D9" s="30"/>
      <c r="E9" s="31"/>
      <c r="F9" s="31"/>
    </row>
    <row r="10" spans="1:9">
      <c r="A10" s="33"/>
      <c r="B10" s="34" t="s">
        <v>12</v>
      </c>
      <c r="C10" s="10"/>
      <c r="D10" s="30"/>
      <c r="E10" s="43"/>
      <c r="F10" s="43"/>
      <c r="G10" s="43"/>
      <c r="H10" s="31"/>
    </row>
    <row r="11" spans="1:9">
      <c r="A11" s="33"/>
      <c r="B11" s="34"/>
      <c r="C11" s="10"/>
      <c r="D11" s="30"/>
      <c r="E11" s="43"/>
      <c r="F11" s="43"/>
      <c r="G11" s="43"/>
      <c r="H11" s="31"/>
    </row>
    <row r="12" spans="1:9">
      <c r="A12" s="33">
        <v>2</v>
      </c>
      <c r="B12" s="34" t="s">
        <v>81</v>
      </c>
      <c r="C12" s="10"/>
      <c r="D12" s="30"/>
      <c r="E12" s="43"/>
      <c r="F12" s="43"/>
      <c r="G12" s="43"/>
      <c r="H12" s="31"/>
    </row>
    <row r="13" spans="1:9">
      <c r="A13" s="33"/>
      <c r="B13" s="4"/>
      <c r="C13" s="10"/>
      <c r="D13" s="30"/>
      <c r="E13" s="31"/>
      <c r="F13" s="31"/>
    </row>
    <row r="14" spans="1:9">
      <c r="A14" s="33">
        <v>3</v>
      </c>
      <c r="B14" s="34" t="s">
        <v>23</v>
      </c>
      <c r="C14" s="10"/>
      <c r="D14" s="30"/>
      <c r="E14" s="43"/>
      <c r="F14" s="43"/>
    </row>
    <row r="15" spans="1:9">
      <c r="A15" s="33"/>
      <c r="B15" s="4"/>
      <c r="C15" s="10"/>
      <c r="D15" s="30"/>
      <c r="E15" s="40"/>
      <c r="F15" s="40"/>
    </row>
    <row r="16" spans="1:9">
      <c r="A16" s="95">
        <v>4</v>
      </c>
      <c r="B16" s="34" t="s">
        <v>24</v>
      </c>
      <c r="C16" s="10" t="s">
        <v>13</v>
      </c>
      <c r="D16" s="30">
        <v>1</v>
      </c>
      <c r="E16" s="39"/>
      <c r="F16" s="43">
        <f>D16*E16</f>
        <v>0</v>
      </c>
    </row>
    <row r="17" spans="1:9" ht="12.65" customHeight="1">
      <c r="A17" s="95"/>
      <c r="B17" s="34"/>
      <c r="C17" s="10"/>
      <c r="D17" s="30"/>
      <c r="E17" s="40"/>
      <c r="F17" s="43">
        <f t="shared" ref="F17:F39" si="0">D17*E17</f>
        <v>0</v>
      </c>
    </row>
    <row r="18" spans="1:9" s="2" customFormat="1" ht="26.15" customHeight="1">
      <c r="A18" s="33">
        <v>5</v>
      </c>
      <c r="B18" s="34" t="s">
        <v>125</v>
      </c>
      <c r="C18" s="10" t="s">
        <v>13</v>
      </c>
      <c r="D18" s="30">
        <v>1</v>
      </c>
      <c r="E18" s="39"/>
      <c r="F18" s="43">
        <f t="shared" si="0"/>
        <v>0</v>
      </c>
      <c r="G18" s="96"/>
    </row>
    <row r="19" spans="1:9" s="2" customFormat="1">
      <c r="A19" s="61"/>
      <c r="B19" s="34"/>
      <c r="C19" s="10"/>
      <c r="D19" s="30"/>
      <c r="E19" s="43"/>
      <c r="F19" s="43">
        <f t="shared" si="0"/>
        <v>0</v>
      </c>
      <c r="G19" s="96"/>
    </row>
    <row r="20" spans="1:9" s="2" customFormat="1">
      <c r="A20" s="33">
        <v>6</v>
      </c>
      <c r="B20" s="34" t="s">
        <v>80</v>
      </c>
      <c r="C20" s="10" t="s">
        <v>13</v>
      </c>
      <c r="D20" s="30">
        <v>1</v>
      </c>
      <c r="E20" s="39"/>
      <c r="F20" s="43">
        <f t="shared" si="0"/>
        <v>0</v>
      </c>
      <c r="G20" s="96"/>
    </row>
    <row r="21" spans="1:9" s="53" customFormat="1" ht="12.65" customHeight="1">
      <c r="A21" s="61"/>
      <c r="B21" s="34"/>
      <c r="C21" s="10"/>
      <c r="D21" s="30"/>
      <c r="E21" s="43"/>
      <c r="F21" s="43">
        <f t="shared" si="0"/>
        <v>0</v>
      </c>
    </row>
    <row r="22" spans="1:9" s="53" customFormat="1" ht="25.5">
      <c r="A22" s="33">
        <v>7</v>
      </c>
      <c r="B22" s="34" t="s">
        <v>126</v>
      </c>
      <c r="C22" s="10" t="s">
        <v>13</v>
      </c>
      <c r="D22" s="30">
        <v>1</v>
      </c>
      <c r="E22" s="39"/>
      <c r="F22" s="43">
        <f t="shared" si="0"/>
        <v>0</v>
      </c>
    </row>
    <row r="23" spans="1:9" s="53" customFormat="1" ht="12.65" customHeight="1">
      <c r="A23" s="33"/>
      <c r="F23" s="43">
        <f t="shared" si="0"/>
        <v>0</v>
      </c>
    </row>
    <row r="24" spans="1:9" s="53" customFormat="1" ht="29.5" customHeight="1">
      <c r="A24" s="33">
        <v>8</v>
      </c>
      <c r="B24" s="34" t="s">
        <v>18</v>
      </c>
      <c r="C24" s="10" t="s">
        <v>13</v>
      </c>
      <c r="D24" s="30">
        <v>1</v>
      </c>
      <c r="E24" s="39"/>
      <c r="F24" s="43">
        <f t="shared" si="0"/>
        <v>0</v>
      </c>
    </row>
    <row r="25" spans="1:9" s="53" customFormat="1" ht="12.65" customHeight="1">
      <c r="A25" s="33"/>
      <c r="B25" s="34"/>
      <c r="C25" s="10"/>
      <c r="D25" s="30"/>
      <c r="E25" s="43"/>
      <c r="F25" s="43">
        <f t="shared" si="0"/>
        <v>0</v>
      </c>
    </row>
    <row r="26" spans="1:9" ht="12.65" customHeight="1">
      <c r="A26" s="33">
        <v>9</v>
      </c>
      <c r="B26" s="97" t="s">
        <v>19</v>
      </c>
      <c r="C26" s="10" t="s">
        <v>13</v>
      </c>
      <c r="D26" s="30">
        <v>1</v>
      </c>
      <c r="E26" s="199"/>
      <c r="F26" s="43">
        <f t="shared" si="0"/>
        <v>0</v>
      </c>
    </row>
    <row r="27" spans="1:9" ht="12.65" customHeight="1">
      <c r="A27" s="33"/>
      <c r="B27" s="34"/>
      <c r="C27" s="10"/>
      <c r="D27" s="30"/>
      <c r="E27" s="40"/>
      <c r="F27" s="43">
        <f t="shared" si="0"/>
        <v>0</v>
      </c>
      <c r="H27" s="13"/>
      <c r="I27" s="13"/>
    </row>
    <row r="28" spans="1:9" ht="12.65" customHeight="1">
      <c r="A28" s="33">
        <v>10</v>
      </c>
      <c r="B28" s="34" t="s">
        <v>20</v>
      </c>
      <c r="C28" s="10" t="s">
        <v>13</v>
      </c>
      <c r="D28" s="30">
        <v>1</v>
      </c>
      <c r="E28" s="39"/>
      <c r="F28" s="43">
        <f t="shared" si="0"/>
        <v>0</v>
      </c>
      <c r="H28" s="13"/>
      <c r="I28" s="13"/>
    </row>
    <row r="29" spans="1:9" ht="12.65" customHeight="1">
      <c r="A29" s="33"/>
      <c r="B29" s="34"/>
      <c r="C29" s="10"/>
      <c r="D29" s="30"/>
      <c r="E29" s="43"/>
      <c r="F29" s="43">
        <f t="shared" si="0"/>
        <v>0</v>
      </c>
      <c r="H29" s="13"/>
      <c r="I29" s="13"/>
    </row>
    <row r="30" spans="1:9" ht="28.5" customHeight="1">
      <c r="A30" s="33">
        <v>11</v>
      </c>
      <c r="B30" s="34" t="s">
        <v>21</v>
      </c>
      <c r="C30" s="10" t="s">
        <v>13</v>
      </c>
      <c r="D30" s="30">
        <v>1</v>
      </c>
      <c r="E30" s="39"/>
      <c r="F30" s="43">
        <f t="shared" si="0"/>
        <v>0</v>
      </c>
      <c r="H30" s="13"/>
      <c r="I30" s="13"/>
    </row>
    <row r="31" spans="1:9" ht="12.65" customHeight="1">
      <c r="B31" s="34"/>
      <c r="C31" s="10"/>
      <c r="D31" s="30"/>
      <c r="E31" s="43"/>
      <c r="F31" s="43">
        <f t="shared" si="0"/>
        <v>0</v>
      </c>
      <c r="H31" s="13"/>
      <c r="I31" s="13"/>
    </row>
    <row r="32" spans="1:9" ht="24.65" customHeight="1">
      <c r="A32" s="33">
        <v>12</v>
      </c>
      <c r="B32" s="34" t="s">
        <v>22</v>
      </c>
      <c r="C32" s="10" t="s">
        <v>13</v>
      </c>
      <c r="D32" s="30">
        <v>1</v>
      </c>
      <c r="E32" s="39"/>
      <c r="F32" s="43">
        <f t="shared" si="0"/>
        <v>0</v>
      </c>
      <c r="H32" s="13"/>
      <c r="I32" s="13"/>
    </row>
    <row r="33" spans="1:9" ht="12.65" customHeight="1">
      <c r="A33" s="61"/>
      <c r="B33" s="34"/>
      <c r="C33" s="10"/>
      <c r="D33" s="30"/>
      <c r="E33" s="43"/>
      <c r="F33" s="43">
        <f t="shared" si="0"/>
        <v>0</v>
      </c>
      <c r="H33" s="13"/>
      <c r="I33" s="13"/>
    </row>
    <row r="34" spans="1:9" ht="12.65" customHeight="1">
      <c r="A34" s="33">
        <v>13</v>
      </c>
      <c r="B34" s="34" t="s">
        <v>124</v>
      </c>
      <c r="C34" s="10" t="s">
        <v>13</v>
      </c>
      <c r="D34" s="30">
        <v>1</v>
      </c>
      <c r="E34" s="39"/>
      <c r="F34" s="43">
        <f t="shared" si="0"/>
        <v>0</v>
      </c>
      <c r="H34" s="13"/>
      <c r="I34" s="13"/>
    </row>
    <row r="35" spans="1:9" ht="12.65" customHeight="1">
      <c r="A35" s="61"/>
      <c r="B35" s="34"/>
      <c r="C35" s="10"/>
      <c r="D35" s="30"/>
      <c r="E35" s="43"/>
      <c r="F35" s="43">
        <f t="shared" si="0"/>
        <v>0</v>
      </c>
      <c r="H35" s="13"/>
      <c r="I35" s="13"/>
    </row>
    <row r="36" spans="1:9" ht="25" customHeight="1">
      <c r="A36" s="33">
        <v>14</v>
      </c>
      <c r="B36" s="34" t="s">
        <v>123</v>
      </c>
      <c r="C36" s="10" t="s">
        <v>13</v>
      </c>
      <c r="D36" s="30">
        <v>1</v>
      </c>
      <c r="E36" s="39"/>
      <c r="F36" s="43">
        <f t="shared" si="0"/>
        <v>0</v>
      </c>
      <c r="H36" s="13"/>
      <c r="I36" s="13"/>
    </row>
    <row r="37" spans="1:9" ht="12.65" customHeight="1">
      <c r="A37" s="33">
        <v>15</v>
      </c>
      <c r="B37" s="4" t="s">
        <v>258</v>
      </c>
      <c r="C37" s="10" t="s">
        <v>13</v>
      </c>
      <c r="D37" s="30">
        <v>1</v>
      </c>
      <c r="E37" s="39"/>
      <c r="F37" s="43">
        <f t="shared" si="0"/>
        <v>0</v>
      </c>
    </row>
    <row r="38" spans="1:9" ht="25.5" customHeight="1">
      <c r="A38" s="33"/>
      <c r="B38" s="4"/>
      <c r="C38" s="10"/>
      <c r="D38" s="30"/>
      <c r="E38" s="43"/>
      <c r="F38" s="43">
        <f t="shared" si="0"/>
        <v>0</v>
      </c>
      <c r="H38" s="212"/>
    </row>
    <row r="39" spans="1:9" ht="62.5">
      <c r="A39" s="33">
        <v>16</v>
      </c>
      <c r="B39" s="4" t="s">
        <v>262</v>
      </c>
      <c r="C39" s="10" t="s">
        <v>13</v>
      </c>
      <c r="D39" s="30">
        <v>1</v>
      </c>
      <c r="E39" s="39"/>
      <c r="F39" s="43">
        <f t="shared" si="0"/>
        <v>0</v>
      </c>
    </row>
    <row r="40" spans="1:9">
      <c r="A40" s="33"/>
      <c r="B40" s="4"/>
      <c r="C40" s="10"/>
      <c r="D40" s="30"/>
      <c r="E40" s="39"/>
      <c r="F40" s="43"/>
    </row>
    <row r="41" spans="1:9" ht="25">
      <c r="A41" s="33">
        <v>17</v>
      </c>
      <c r="B41" s="4" t="s">
        <v>267</v>
      </c>
      <c r="C41" s="10" t="s">
        <v>13</v>
      </c>
      <c r="D41" s="30">
        <v>1</v>
      </c>
      <c r="E41" s="39"/>
      <c r="F41" s="43">
        <f t="shared" ref="F41" si="1">D41*E41</f>
        <v>0</v>
      </c>
    </row>
    <row r="42" spans="1:9" ht="26.5" thickBot="1">
      <c r="A42" s="33"/>
      <c r="B42" s="171" t="str">
        <f>+CONCATENATE("REKAPITULACIJA - ",B7)</f>
        <v>REKAPITULACIJA - VODENJE IN DOKUMENTACIJA</v>
      </c>
      <c r="C42" s="130"/>
      <c r="D42" s="129"/>
      <c r="E42" s="292"/>
      <c r="F42" s="131">
        <f>SUM(F16:F41)</f>
        <v>0</v>
      </c>
    </row>
    <row r="43" spans="1:9" ht="13" thickTop="1">
      <c r="A43" s="33"/>
      <c r="B43" s="4"/>
      <c r="C43" s="13"/>
      <c r="D43" s="30"/>
      <c r="E43" s="31"/>
      <c r="F43" s="31"/>
    </row>
    <row r="44" spans="1:9">
      <c r="A44" s="281"/>
      <c r="B44" s="282"/>
      <c r="C44" s="281"/>
      <c r="D44" s="283"/>
      <c r="E44" s="284"/>
      <c r="F44" s="31"/>
    </row>
    <row r="45" spans="1:9">
      <c r="A45" s="146"/>
      <c r="B45" s="111"/>
      <c r="C45" s="113"/>
      <c r="D45" s="113"/>
      <c r="E45" s="136"/>
      <c r="F45" s="31"/>
    </row>
    <row r="46" spans="1:9" ht="13">
      <c r="A46" s="140"/>
      <c r="B46" s="141"/>
      <c r="C46" s="113"/>
      <c r="D46" s="142"/>
      <c r="E46" s="166"/>
      <c r="F46" s="31"/>
    </row>
    <row r="47" spans="1:9" ht="13">
      <c r="A47" s="182"/>
      <c r="B47" s="102"/>
      <c r="C47" s="112"/>
      <c r="D47" s="142"/>
      <c r="E47" s="166"/>
    </row>
    <row r="48" spans="1:9">
      <c r="A48" s="143"/>
      <c r="B48" s="144"/>
      <c r="C48" s="112"/>
      <c r="D48" s="142"/>
      <c r="E48" s="169"/>
    </row>
    <row r="49" spans="1:5">
      <c r="A49" s="143"/>
      <c r="B49" s="144"/>
      <c r="C49" s="112"/>
      <c r="D49" s="113"/>
      <c r="E49" s="136"/>
    </row>
    <row r="50" spans="1:5">
      <c r="A50" s="143"/>
      <c r="B50" s="144"/>
      <c r="C50" s="112"/>
      <c r="D50" s="142"/>
      <c r="E50" s="169"/>
    </row>
    <row r="51" spans="1:5">
      <c r="A51" s="143"/>
      <c r="C51" s="13"/>
      <c r="D51" s="13"/>
    </row>
    <row r="52" spans="1:5" ht="13">
      <c r="A52" s="182"/>
      <c r="B52" s="102"/>
      <c r="C52" s="112"/>
      <c r="D52" s="142"/>
      <c r="E52" s="166"/>
    </row>
    <row r="53" spans="1:5">
      <c r="A53" s="143"/>
      <c r="C53" s="13"/>
      <c r="D53" s="13"/>
    </row>
    <row r="54" spans="1:5">
      <c r="A54" s="143"/>
      <c r="B54" s="144"/>
      <c r="C54" s="10"/>
      <c r="D54" s="13"/>
      <c r="E54" s="43"/>
    </row>
    <row r="55" spans="1:5">
      <c r="A55" s="143"/>
      <c r="B55" s="144"/>
      <c r="C55" s="10"/>
      <c r="D55" s="13"/>
      <c r="E55" s="43"/>
    </row>
    <row r="56" spans="1:5">
      <c r="A56" s="143"/>
      <c r="B56" s="144"/>
      <c r="C56" s="10"/>
      <c r="D56" s="13"/>
      <c r="E56" s="43"/>
    </row>
    <row r="57" spans="1:5">
      <c r="A57" s="143"/>
      <c r="B57" s="144"/>
      <c r="C57" s="10"/>
      <c r="D57" s="13"/>
      <c r="E57" s="43"/>
    </row>
    <row r="58" spans="1:5">
      <c r="A58" s="146"/>
      <c r="C58" s="10"/>
      <c r="D58" s="13"/>
      <c r="E58" s="43"/>
    </row>
    <row r="59" spans="1:5">
      <c r="A59" s="146"/>
      <c r="C59" s="13"/>
      <c r="D59" s="13"/>
    </row>
    <row r="60" spans="1:5" ht="13">
      <c r="A60" s="182"/>
      <c r="B60" s="102"/>
      <c r="C60" s="112"/>
      <c r="D60" s="142"/>
      <c r="E60" s="166"/>
    </row>
    <row r="61" spans="1:5">
      <c r="A61" s="143"/>
      <c r="C61" s="13"/>
      <c r="D61" s="13"/>
    </row>
    <row r="62" spans="1:5">
      <c r="A62" s="143"/>
      <c r="C62" s="10"/>
      <c r="D62" s="106"/>
    </row>
    <row r="63" spans="1:5">
      <c r="A63" s="143"/>
      <c r="C63" s="10"/>
      <c r="D63" s="106"/>
    </row>
    <row r="64" spans="1:5">
      <c r="A64" s="143"/>
      <c r="C64" s="10"/>
      <c r="D64" s="30"/>
    </row>
    <row r="65" spans="1:5">
      <c r="A65" s="143"/>
      <c r="C65" s="10"/>
      <c r="D65" s="30"/>
    </row>
    <row r="66" spans="1:5">
      <c r="B66" s="144"/>
      <c r="C66" s="147"/>
      <c r="D66" s="142"/>
      <c r="E66" s="169"/>
    </row>
    <row r="67" spans="1:5">
      <c r="B67" s="144"/>
      <c r="C67" s="112"/>
      <c r="D67" s="113"/>
      <c r="E67" s="136"/>
    </row>
    <row r="68" spans="1:5">
      <c r="B68" s="144"/>
      <c r="C68" s="147"/>
      <c r="D68" s="142"/>
      <c r="E68" s="169"/>
    </row>
    <row r="69" spans="1:5">
      <c r="B69" s="144"/>
      <c r="C69" s="112"/>
      <c r="D69" s="113"/>
      <c r="E69" s="136"/>
    </row>
    <row r="70" spans="1:5">
      <c r="C70" s="10"/>
      <c r="D70" s="13"/>
      <c r="E70" s="169"/>
    </row>
    <row r="71" spans="1:5">
      <c r="A71" s="143"/>
      <c r="C71" s="13"/>
      <c r="D71" s="13"/>
    </row>
    <row r="72" spans="1:5">
      <c r="B72" s="144"/>
      <c r="C72" s="112"/>
      <c r="D72" s="113"/>
      <c r="E72" s="169"/>
    </row>
    <row r="73" spans="1:5">
      <c r="B73" s="144"/>
      <c r="C73" s="112"/>
      <c r="D73" s="113"/>
      <c r="E73" s="136"/>
    </row>
    <row r="74" spans="1:5">
      <c r="A74" s="143"/>
      <c r="B74" s="144"/>
      <c r="C74" s="147"/>
      <c r="D74" s="113"/>
      <c r="E74" s="169"/>
    </row>
    <row r="75" spans="1:5">
      <c r="A75" s="143"/>
      <c r="B75" s="111"/>
      <c r="C75" s="147"/>
      <c r="D75" s="113"/>
      <c r="E75" s="136"/>
    </row>
    <row r="76" spans="1:5">
      <c r="A76" s="143"/>
      <c r="B76" s="10"/>
      <c r="C76" s="10"/>
      <c r="D76" s="13"/>
      <c r="E76" s="169"/>
    </row>
    <row r="77" spans="1:5">
      <c r="A77" s="143"/>
      <c r="B77" s="111"/>
      <c r="C77" s="113"/>
      <c r="D77" s="113"/>
      <c r="E77" s="136"/>
    </row>
    <row r="78" spans="1:5">
      <c r="A78" s="143"/>
      <c r="B78" s="144"/>
      <c r="C78" s="147"/>
      <c r="D78" s="113"/>
      <c r="E78" s="169"/>
    </row>
    <row r="79" spans="1:5">
      <c r="A79" s="32"/>
      <c r="B79" s="144"/>
      <c r="C79" s="112"/>
      <c r="D79" s="113"/>
      <c r="E79" s="136"/>
    </row>
    <row r="80" spans="1:5">
      <c r="A80" s="143"/>
      <c r="B80" s="10"/>
      <c r="C80" s="112"/>
      <c r="D80" s="30"/>
      <c r="E80" s="169"/>
    </row>
    <row r="81" spans="1:5">
      <c r="A81" s="13"/>
      <c r="B81" s="32"/>
      <c r="C81" s="32"/>
      <c r="D81" s="13"/>
      <c r="E81" s="32"/>
    </row>
    <row r="82" spans="1:5">
      <c r="A82" s="13"/>
      <c r="B82" s="10"/>
      <c r="C82" s="112"/>
      <c r="D82" s="13"/>
      <c r="E82" s="169"/>
    </row>
    <row r="83" spans="1:5">
      <c r="A83" s="13"/>
      <c r="B83" s="32"/>
      <c r="C83" s="32"/>
      <c r="D83" s="32"/>
      <c r="E83" s="32"/>
    </row>
    <row r="84" spans="1:5">
      <c r="A84" s="13"/>
      <c r="B84" s="144"/>
      <c r="C84" s="10"/>
      <c r="D84" s="13"/>
      <c r="E84" s="169"/>
    </row>
    <row r="85" spans="1:5">
      <c r="A85" s="143"/>
      <c r="B85" s="135"/>
      <c r="C85" s="112"/>
      <c r="D85" s="149"/>
      <c r="E85" s="169"/>
    </row>
    <row r="86" spans="1:5" ht="13">
      <c r="A86" s="143"/>
      <c r="B86" s="191"/>
      <c r="C86" s="137"/>
      <c r="D86" s="192"/>
      <c r="E86" s="285"/>
    </row>
    <row r="88" spans="1:5">
      <c r="A88" s="281"/>
      <c r="B88" s="282"/>
      <c r="C88" s="281"/>
      <c r="D88" s="283"/>
      <c r="E88" s="284"/>
    </row>
    <row r="89" spans="1:5">
      <c r="A89" s="146"/>
      <c r="B89" s="111"/>
      <c r="C89" s="113"/>
      <c r="D89" s="113"/>
      <c r="E89" s="136"/>
    </row>
    <row r="90" spans="1:5" ht="13">
      <c r="A90" s="140"/>
      <c r="B90" s="141"/>
      <c r="C90" s="113"/>
      <c r="D90" s="142"/>
      <c r="E90" s="166"/>
    </row>
    <row r="91" spans="1:5" ht="13">
      <c r="A91" s="182"/>
      <c r="B91" s="102"/>
      <c r="C91" s="112"/>
      <c r="D91" s="142"/>
      <c r="E91" s="166"/>
    </row>
    <row r="92" spans="1:5">
      <c r="A92" s="143"/>
      <c r="B92" s="144"/>
      <c r="C92" s="112"/>
      <c r="D92" s="142"/>
      <c r="E92" s="169"/>
    </row>
    <row r="93" spans="1:5">
      <c r="A93" s="143"/>
      <c r="B93" s="144"/>
      <c r="C93" s="112"/>
      <c r="D93" s="113"/>
      <c r="E93" s="136"/>
    </row>
    <row r="94" spans="1:5">
      <c r="A94" s="143"/>
      <c r="B94" s="144"/>
      <c r="C94" s="112"/>
      <c r="D94" s="142"/>
      <c r="E94" s="169"/>
    </row>
    <row r="95" spans="1:5">
      <c r="A95" s="145"/>
      <c r="B95" s="144"/>
      <c r="C95" s="112"/>
      <c r="D95" s="113"/>
      <c r="E95" s="136"/>
    </row>
    <row r="96" spans="1:5" ht="13">
      <c r="A96" s="182"/>
      <c r="B96" s="102"/>
      <c r="C96" s="112"/>
      <c r="D96" s="142"/>
      <c r="E96" s="166"/>
    </row>
    <row r="97" spans="1:5">
      <c r="A97" s="256"/>
      <c r="B97" s="177"/>
      <c r="C97" s="251"/>
      <c r="D97" s="251"/>
      <c r="E97" s="257"/>
    </row>
    <row r="98" spans="1:5" ht="13">
      <c r="A98" s="272"/>
      <c r="B98" s="271"/>
      <c r="C98" s="251"/>
      <c r="D98" s="251"/>
      <c r="E98" s="248"/>
    </row>
    <row r="99" spans="1:5">
      <c r="A99" s="258"/>
      <c r="B99" s="177"/>
      <c r="C99" s="251"/>
      <c r="D99" s="251"/>
      <c r="E99" s="257"/>
    </row>
    <row r="100" spans="1:5">
      <c r="A100" s="256"/>
      <c r="B100" s="257"/>
      <c r="C100" s="252"/>
      <c r="D100" s="254"/>
      <c r="E100" s="248"/>
    </row>
    <row r="101" spans="1:5">
      <c r="A101" s="258"/>
      <c r="B101" s="177"/>
      <c r="C101" s="251"/>
      <c r="D101" s="251"/>
      <c r="E101" s="257"/>
    </row>
    <row r="102" spans="1:5">
      <c r="A102" s="256"/>
      <c r="B102" s="207"/>
      <c r="C102" s="252"/>
      <c r="D102" s="254"/>
      <c r="E102" s="248"/>
    </row>
    <row r="103" spans="1:5">
      <c r="A103" s="256"/>
      <c r="B103" s="207"/>
      <c r="C103" s="252"/>
      <c r="D103" s="254"/>
      <c r="E103" s="248"/>
    </row>
    <row r="104" spans="1:5">
      <c r="A104" s="256"/>
      <c r="B104" s="257"/>
      <c r="C104" s="252"/>
      <c r="D104" s="254"/>
      <c r="E104" s="248"/>
    </row>
    <row r="105" spans="1:5">
      <c r="A105" s="256"/>
      <c r="B105" s="207"/>
      <c r="C105" s="252"/>
      <c r="D105" s="254"/>
      <c r="E105" s="248"/>
    </row>
    <row r="106" spans="1:5">
      <c r="A106" s="256"/>
      <c r="B106" s="257"/>
      <c r="C106" s="252"/>
      <c r="D106" s="254"/>
      <c r="E106" s="248"/>
    </row>
    <row r="107" spans="1:5">
      <c r="A107" s="256"/>
      <c r="B107" s="207"/>
      <c r="C107" s="252"/>
      <c r="D107" s="254"/>
      <c r="E107" s="248"/>
    </row>
    <row r="108" spans="1:5">
      <c r="A108" s="256"/>
      <c r="B108" s="257"/>
      <c r="C108" s="252"/>
      <c r="D108" s="254"/>
      <c r="E108" s="248"/>
    </row>
    <row r="109" spans="1:5">
      <c r="A109" s="256"/>
      <c r="B109" s="207"/>
      <c r="C109" s="252"/>
      <c r="D109" s="254"/>
      <c r="E109" s="248"/>
    </row>
    <row r="110" spans="1:5">
      <c r="A110" s="256"/>
      <c r="B110" s="177"/>
      <c r="C110" s="252"/>
      <c r="D110" s="254"/>
      <c r="E110" s="248"/>
    </row>
    <row r="111" spans="1:5">
      <c r="A111" s="256"/>
      <c r="B111" s="207"/>
      <c r="C111" s="252"/>
      <c r="D111" s="254"/>
      <c r="E111" s="248"/>
    </row>
    <row r="112" spans="1:5">
      <c r="A112" s="256"/>
      <c r="B112" s="257"/>
      <c r="C112" s="252"/>
      <c r="D112" s="254"/>
      <c r="E112" s="248"/>
    </row>
    <row r="113" spans="1:5">
      <c r="A113" s="256"/>
      <c r="B113" s="207"/>
      <c r="C113" s="252"/>
      <c r="D113" s="254"/>
      <c r="E113" s="248"/>
    </row>
    <row r="114" spans="1:5">
      <c r="A114" s="256"/>
      <c r="B114" s="257"/>
      <c r="C114" s="252"/>
      <c r="D114" s="254"/>
      <c r="E114" s="248"/>
    </row>
    <row r="115" spans="1:5">
      <c r="A115" s="256"/>
      <c r="B115" s="257"/>
      <c r="C115" s="257"/>
      <c r="D115" s="251"/>
      <c r="E115" s="257"/>
    </row>
    <row r="116" spans="1:5">
      <c r="A116" s="256"/>
      <c r="B116" s="257"/>
      <c r="C116" s="252"/>
      <c r="D116" s="254"/>
      <c r="E116" s="257"/>
    </row>
    <row r="117" spans="1:5">
      <c r="A117" s="256"/>
      <c r="B117" s="253"/>
      <c r="C117" s="252"/>
      <c r="D117" s="251"/>
      <c r="E117" s="257"/>
    </row>
    <row r="118" spans="1:5">
      <c r="A118" s="256"/>
      <c r="B118" s="257"/>
      <c r="C118" s="252"/>
      <c r="D118" s="251"/>
      <c r="E118" s="257"/>
    </row>
    <row r="119" spans="1:5">
      <c r="A119" s="256"/>
      <c r="B119" s="253"/>
      <c r="C119" s="252"/>
      <c r="D119" s="251"/>
      <c r="E119" s="257"/>
    </row>
    <row r="120" spans="1:5">
      <c r="A120" s="251"/>
      <c r="B120" s="257"/>
      <c r="C120" s="252"/>
      <c r="D120" s="254"/>
      <c r="E120" s="257"/>
    </row>
    <row r="121" spans="1:5">
      <c r="A121" s="251"/>
      <c r="B121" s="250"/>
      <c r="C121" s="250"/>
      <c r="D121" s="251"/>
      <c r="E121" s="250"/>
    </row>
    <row r="122" spans="1:5">
      <c r="A122" s="251"/>
      <c r="B122" s="257"/>
      <c r="C122" s="252"/>
      <c r="D122" s="254"/>
      <c r="E122" s="257"/>
    </row>
    <row r="123" spans="1:5">
      <c r="A123" s="269"/>
      <c r="B123" s="250"/>
      <c r="C123" s="250"/>
      <c r="D123" s="251"/>
      <c r="E123" s="257"/>
    </row>
    <row r="124" spans="1:5">
      <c r="A124" s="269"/>
      <c r="B124" s="257"/>
      <c r="C124" s="250"/>
      <c r="D124" s="251"/>
      <c r="E124" s="257"/>
    </row>
    <row r="125" spans="1:5">
      <c r="A125" s="269"/>
      <c r="B125" s="250"/>
      <c r="C125" s="250"/>
      <c r="D125" s="251"/>
      <c r="E125" s="257"/>
    </row>
    <row r="126" spans="1:5">
      <c r="A126" s="269"/>
      <c r="B126" s="257"/>
      <c r="C126" s="252"/>
      <c r="D126" s="254"/>
      <c r="E126" s="257"/>
    </row>
    <row r="127" spans="1:5">
      <c r="A127" s="269"/>
      <c r="B127" s="250"/>
      <c r="C127" s="252"/>
      <c r="D127" s="251"/>
      <c r="E127" s="251"/>
    </row>
    <row r="128" spans="1:5">
      <c r="A128" s="251"/>
      <c r="B128" s="253"/>
      <c r="C128" s="252"/>
      <c r="D128" s="254"/>
      <c r="E128" s="257"/>
    </row>
    <row r="129" spans="1:5">
      <c r="A129" s="281"/>
      <c r="B129" s="282"/>
      <c r="C129" s="281"/>
      <c r="D129" s="283"/>
      <c r="E129" s="284"/>
    </row>
    <row r="130" spans="1:5">
      <c r="A130" s="146"/>
      <c r="B130" s="111"/>
      <c r="C130" s="113"/>
      <c r="D130" s="113"/>
      <c r="E130" s="136"/>
    </row>
    <row r="132" spans="1:5">
      <c r="A132" s="281"/>
      <c r="B132" s="282"/>
      <c r="C132" s="281"/>
      <c r="D132" s="283"/>
      <c r="E132" s="284"/>
    </row>
    <row r="133" spans="1:5">
      <c r="A133" s="146"/>
      <c r="B133" s="111"/>
      <c r="C133" s="112"/>
      <c r="D133" s="113"/>
      <c r="E133" s="136"/>
    </row>
    <row r="134" spans="1:5" ht="13">
      <c r="A134" s="140"/>
      <c r="B134" s="141"/>
      <c r="C134" s="112"/>
      <c r="D134" s="142"/>
      <c r="E134" s="166"/>
    </row>
    <row r="135" spans="1:5" ht="13">
      <c r="A135" s="148"/>
      <c r="B135" s="102"/>
      <c r="C135" s="175"/>
      <c r="D135" s="176"/>
      <c r="E135" s="87"/>
    </row>
    <row r="136" spans="1:5">
      <c r="A136" s="143"/>
      <c r="B136" s="144"/>
      <c r="C136" s="112"/>
      <c r="D136" s="142"/>
      <c r="E136" s="169"/>
    </row>
    <row r="137" spans="1:5">
      <c r="C137" s="112"/>
      <c r="D137" s="136"/>
      <c r="E137" s="43"/>
    </row>
    <row r="138" spans="1:5" ht="13">
      <c r="A138" s="148"/>
      <c r="B138" s="102"/>
      <c r="C138" s="175"/>
      <c r="D138" s="176"/>
      <c r="E138" s="87"/>
    </row>
    <row r="139" spans="1:5">
      <c r="A139" s="143"/>
      <c r="B139" s="144"/>
      <c r="C139" s="112"/>
      <c r="D139" s="142"/>
      <c r="E139" s="169"/>
    </row>
    <row r="140" spans="1:5">
      <c r="A140" s="32"/>
      <c r="B140" s="32"/>
      <c r="C140" s="32"/>
      <c r="D140" s="32"/>
      <c r="E140" s="32"/>
    </row>
    <row r="141" spans="1:5" ht="13">
      <c r="A141" s="46"/>
      <c r="B141" s="203"/>
      <c r="C141" s="175"/>
      <c r="D141" s="176"/>
      <c r="E141" s="87"/>
    </row>
    <row r="142" spans="1:5">
      <c r="A142" s="37"/>
      <c r="B142" s="107"/>
      <c r="C142" s="10"/>
      <c r="D142" s="106"/>
      <c r="E142" s="43"/>
    </row>
    <row r="143" spans="1:5">
      <c r="A143" s="13"/>
      <c r="B143" s="32"/>
      <c r="C143" s="32"/>
      <c r="D143" s="32"/>
      <c r="E143" s="32"/>
    </row>
    <row r="144" spans="1:5" ht="13">
      <c r="A144" s="37"/>
      <c r="B144" s="191"/>
      <c r="C144" s="137"/>
      <c r="D144" s="192"/>
      <c r="E144" s="285"/>
    </row>
    <row r="145" spans="1:5">
      <c r="A145" s="37"/>
      <c r="B145" s="32"/>
      <c r="C145" s="32"/>
      <c r="D145" s="32"/>
      <c r="E145" s="32"/>
    </row>
    <row r="146" spans="1:5">
      <c r="A146" s="37"/>
      <c r="B146" s="27"/>
      <c r="C146" s="10"/>
      <c r="D146" s="106"/>
      <c r="E146" s="43"/>
    </row>
    <row r="147" spans="1:5">
      <c r="A147" s="37"/>
      <c r="B147" s="32"/>
      <c r="C147" s="32"/>
      <c r="D147" s="32"/>
      <c r="E147" s="32"/>
    </row>
    <row r="148" spans="1:5">
      <c r="A148" s="281"/>
      <c r="B148" s="282"/>
      <c r="C148" s="281"/>
      <c r="D148" s="283"/>
      <c r="E148" s="284"/>
    </row>
    <row r="149" spans="1:5">
      <c r="A149" s="146"/>
      <c r="B149" s="111"/>
      <c r="C149" s="112"/>
      <c r="D149" s="113"/>
      <c r="E149" s="136"/>
    </row>
    <row r="150" spans="1:5" ht="13">
      <c r="A150" s="140"/>
      <c r="B150" s="141"/>
      <c r="C150" s="112"/>
      <c r="D150" s="142"/>
      <c r="E150" s="166"/>
    </row>
    <row r="151" spans="1:5" ht="13">
      <c r="A151" s="148"/>
      <c r="B151" s="102"/>
      <c r="C151" s="175"/>
      <c r="D151" s="176"/>
      <c r="E151" s="166"/>
    </row>
    <row r="152" spans="1:5">
      <c r="A152" s="143"/>
      <c r="B152" s="144"/>
      <c r="C152" s="147"/>
      <c r="D152" s="113"/>
      <c r="E152" s="169"/>
    </row>
    <row r="153" spans="1:5">
      <c r="A153" s="143"/>
      <c r="B153" s="144"/>
      <c r="C153" s="112"/>
      <c r="D153" s="113"/>
      <c r="E153" s="136"/>
    </row>
    <row r="154" spans="1:5">
      <c r="A154" s="143"/>
      <c r="B154" s="144"/>
      <c r="C154" s="147"/>
      <c r="D154" s="113"/>
      <c r="E154" s="169"/>
    </row>
    <row r="155" spans="1:5">
      <c r="A155" s="145"/>
      <c r="B155" s="144"/>
      <c r="C155" s="112"/>
      <c r="D155" s="113"/>
      <c r="E155" s="136"/>
    </row>
    <row r="156" spans="1:5">
      <c r="A156" s="143"/>
      <c r="B156" s="144"/>
      <c r="C156" s="147"/>
      <c r="D156" s="189"/>
      <c r="E156" s="169"/>
    </row>
    <row r="157" spans="1:5">
      <c r="A157" s="143"/>
      <c r="B157" s="144"/>
      <c r="C157" s="147"/>
      <c r="D157" s="189"/>
      <c r="E157" s="169"/>
    </row>
    <row r="158" spans="1:5">
      <c r="A158" s="143"/>
      <c r="B158" s="144"/>
      <c r="C158" s="147"/>
      <c r="D158" s="189"/>
      <c r="E158" s="169"/>
    </row>
    <row r="159" spans="1:5">
      <c r="A159" s="143"/>
      <c r="B159" s="144"/>
      <c r="C159" s="147"/>
      <c r="D159" s="189"/>
      <c r="E159" s="169"/>
    </row>
    <row r="160" spans="1:5">
      <c r="A160" s="143"/>
      <c r="B160" s="144"/>
      <c r="C160" s="147"/>
      <c r="D160" s="189"/>
      <c r="E160" s="169"/>
    </row>
    <row r="161" spans="1:5">
      <c r="C161" s="112"/>
      <c r="D161" s="13"/>
      <c r="E161" s="169"/>
    </row>
    <row r="162" spans="1:5" ht="13">
      <c r="A162" s="210"/>
      <c r="B162" s="102"/>
      <c r="C162" s="175"/>
      <c r="D162" s="176"/>
      <c r="E162" s="166"/>
    </row>
    <row r="163" spans="1:5">
      <c r="A163" s="143"/>
      <c r="B163" s="144"/>
      <c r="C163" s="147"/>
      <c r="D163" s="113"/>
      <c r="E163" s="169"/>
    </row>
    <row r="164" spans="1:5">
      <c r="A164" s="143"/>
      <c r="B164" s="144"/>
      <c r="C164" s="147"/>
      <c r="D164" s="113"/>
      <c r="E164" s="169"/>
    </row>
    <row r="165" spans="1:5">
      <c r="A165" s="143"/>
      <c r="B165" s="144"/>
      <c r="C165" s="147"/>
      <c r="D165" s="113"/>
      <c r="E165" s="169"/>
    </row>
    <row r="166" spans="1:5">
      <c r="A166" s="143"/>
      <c r="B166" s="144"/>
      <c r="C166" s="147"/>
      <c r="D166" s="113"/>
      <c r="E166" s="169"/>
    </row>
    <row r="167" spans="1:5">
      <c r="A167" s="143"/>
      <c r="B167" s="144"/>
      <c r="C167" s="147"/>
      <c r="D167" s="113"/>
      <c r="E167" s="169"/>
    </row>
    <row r="168" spans="1:5" ht="13">
      <c r="A168" s="148"/>
      <c r="B168" s="102"/>
      <c r="C168" s="175"/>
      <c r="D168" s="176"/>
      <c r="E168" s="166"/>
    </row>
    <row r="169" spans="1:5">
      <c r="B169" s="10"/>
      <c r="C169" s="10"/>
      <c r="E169" s="43"/>
    </row>
    <row r="170" spans="1:5" ht="13">
      <c r="A170" s="148"/>
      <c r="B170" s="102"/>
      <c r="C170" s="175"/>
      <c r="D170" s="176"/>
      <c r="E170" s="166"/>
    </row>
    <row r="171" spans="1:5">
      <c r="B171" s="10"/>
      <c r="C171" s="10"/>
      <c r="E171" s="43"/>
    </row>
    <row r="172" spans="1:5">
      <c r="A172" s="146"/>
      <c r="C172" s="13"/>
      <c r="D172" s="13"/>
    </row>
    <row r="173" spans="1:5">
      <c r="B173" s="10"/>
      <c r="C173" s="10"/>
      <c r="E173" s="43"/>
    </row>
    <row r="174" spans="1:5">
      <c r="C174" s="13"/>
      <c r="D174" s="13"/>
      <c r="E174" s="32"/>
    </row>
    <row r="175" spans="1:5">
      <c r="A175" s="143"/>
      <c r="B175" s="10"/>
      <c r="C175" s="10"/>
      <c r="D175" s="13"/>
      <c r="E175" s="43"/>
    </row>
    <row r="176" spans="1:5">
      <c r="C176" s="13"/>
      <c r="D176" s="13"/>
      <c r="E176" s="32"/>
    </row>
    <row r="177" spans="1:5">
      <c r="A177" s="143"/>
      <c r="B177" s="10"/>
      <c r="C177" s="10"/>
      <c r="D177" s="13"/>
      <c r="E177" s="43"/>
    </row>
    <row r="178" spans="1:5">
      <c r="C178" s="13"/>
      <c r="D178" s="13"/>
      <c r="E178" s="32"/>
    </row>
    <row r="179" spans="1:5">
      <c r="A179" s="143"/>
      <c r="B179" s="10"/>
      <c r="C179" s="10"/>
      <c r="D179" s="13"/>
      <c r="E179" s="43"/>
    </row>
    <row r="180" spans="1:5">
      <c r="A180" s="143"/>
      <c r="C180" s="13"/>
      <c r="D180" s="13"/>
    </row>
    <row r="181" spans="1:5">
      <c r="C181" s="10"/>
      <c r="D181" s="13"/>
      <c r="E181" s="43"/>
    </row>
    <row r="182" spans="1:5">
      <c r="C182" s="10"/>
      <c r="D182" s="13"/>
    </row>
    <row r="183" spans="1:5">
      <c r="C183" s="10"/>
      <c r="D183" s="13"/>
      <c r="E183" s="43"/>
    </row>
    <row r="184" spans="1:5">
      <c r="C184" s="10"/>
      <c r="D184" s="13"/>
    </row>
    <row r="185" spans="1:5">
      <c r="C185" s="10"/>
      <c r="D185" s="13"/>
      <c r="E185" s="43"/>
    </row>
    <row r="186" spans="1:5">
      <c r="B186"/>
      <c r="C186" s="10"/>
      <c r="D186" s="13"/>
    </row>
    <row r="187" spans="1:5">
      <c r="C187" s="10"/>
      <c r="D187" s="13"/>
      <c r="E187" s="43"/>
    </row>
    <row r="188" spans="1:5">
      <c r="C188" s="13"/>
      <c r="D188" s="13"/>
    </row>
    <row r="189" spans="1:5">
      <c r="A189" s="281"/>
      <c r="B189" s="282"/>
      <c r="C189" s="281"/>
      <c r="D189" s="283"/>
      <c r="E189" s="284"/>
    </row>
    <row r="190" spans="1:5">
      <c r="A190" s="146"/>
      <c r="B190" s="111"/>
      <c r="C190" s="112"/>
      <c r="D190" s="113"/>
      <c r="E190" s="136"/>
    </row>
    <row r="191" spans="1:5" ht="13">
      <c r="A191" s="140"/>
      <c r="B191" s="141"/>
      <c r="C191" s="112"/>
      <c r="D191" s="142"/>
      <c r="E191" s="166"/>
    </row>
    <row r="192" spans="1:5" ht="13">
      <c r="A192" s="148"/>
      <c r="B192" s="102"/>
      <c r="C192" s="175"/>
      <c r="D192" s="176"/>
      <c r="E192" s="166"/>
    </row>
    <row r="193" spans="1:5">
      <c r="A193" s="143"/>
      <c r="B193" s="144"/>
      <c r="C193" s="147"/>
      <c r="D193" s="113"/>
      <c r="E193" s="169"/>
    </row>
    <row r="194" spans="1:5">
      <c r="A194" s="143"/>
      <c r="B194" s="144"/>
      <c r="C194" s="112"/>
      <c r="D194" s="113"/>
      <c r="E194" s="136"/>
    </row>
    <row r="195" spans="1:5">
      <c r="A195" s="143"/>
      <c r="B195" s="144"/>
      <c r="C195" s="147"/>
      <c r="D195" s="113"/>
      <c r="E195" s="169"/>
    </row>
    <row r="196" spans="1:5">
      <c r="A196" s="145"/>
      <c r="B196" s="144"/>
      <c r="C196" s="112"/>
      <c r="D196" s="113"/>
      <c r="E196" s="136"/>
    </row>
    <row r="197" spans="1:5">
      <c r="A197" s="143"/>
      <c r="B197" s="144"/>
      <c r="C197" s="147"/>
      <c r="D197" s="189"/>
      <c r="E197" s="169"/>
    </row>
    <row r="198" spans="1:5">
      <c r="A198" s="143"/>
      <c r="B198" s="144"/>
      <c r="C198" s="147"/>
      <c r="D198" s="189"/>
      <c r="E198" s="169"/>
    </row>
    <row r="199" spans="1:5">
      <c r="A199" s="143"/>
      <c r="B199" s="144"/>
      <c r="C199" s="147"/>
      <c r="D199" s="189"/>
      <c r="E199" s="169"/>
    </row>
    <row r="202" spans="1:5">
      <c r="A202" s="281"/>
      <c r="B202" s="282"/>
      <c r="C202" s="281"/>
      <c r="D202" s="283"/>
      <c r="E202" s="284"/>
    </row>
    <row r="203" spans="1:5">
      <c r="A203" s="146"/>
      <c r="B203" s="111"/>
      <c r="C203" s="112"/>
      <c r="D203" s="113"/>
      <c r="E203" s="136"/>
    </row>
    <row r="204" spans="1:5" ht="13">
      <c r="A204" s="140"/>
      <c r="B204" s="141"/>
      <c r="C204" s="112"/>
      <c r="D204" s="142"/>
      <c r="E204" s="166"/>
    </row>
    <row r="205" spans="1:5" ht="13">
      <c r="A205" s="148"/>
      <c r="B205" s="102"/>
      <c r="C205" s="175"/>
      <c r="D205" s="176"/>
      <c r="E205" s="166"/>
    </row>
    <row r="206" spans="1:5">
      <c r="A206" s="143"/>
      <c r="B206" s="144"/>
      <c r="C206" s="147"/>
      <c r="D206" s="113"/>
      <c r="E206" s="169"/>
    </row>
    <row r="207" spans="1:5">
      <c r="A207" s="143"/>
      <c r="B207" s="144"/>
      <c r="C207" s="147"/>
      <c r="D207" s="113"/>
      <c r="E207" s="169"/>
    </row>
    <row r="208" spans="1:5">
      <c r="A208" s="143"/>
      <c r="B208" s="144"/>
      <c r="C208" s="147"/>
      <c r="D208" s="113"/>
      <c r="E208" s="169"/>
    </row>
    <row r="209" spans="1:5">
      <c r="A209" s="143"/>
      <c r="B209" s="144"/>
      <c r="C209" s="112"/>
      <c r="D209" s="113"/>
      <c r="E209" s="136"/>
    </row>
    <row r="210" spans="1:5">
      <c r="A210" s="143"/>
      <c r="B210" s="144"/>
      <c r="C210" s="147"/>
      <c r="D210" s="113"/>
      <c r="E210" s="169"/>
    </row>
    <row r="211" spans="1:5">
      <c r="A211" s="145"/>
      <c r="B211" s="144"/>
      <c r="C211" s="112"/>
      <c r="D211" s="113"/>
      <c r="E211" s="136"/>
    </row>
    <row r="212" spans="1:5">
      <c r="A212" s="143"/>
      <c r="B212" s="144"/>
      <c r="C212" s="147"/>
      <c r="D212" s="189"/>
      <c r="E212" s="169"/>
    </row>
    <row r="213" spans="1:5">
      <c r="A213" s="143"/>
      <c r="B213" s="144"/>
      <c r="C213" s="112"/>
      <c r="D213" s="113"/>
      <c r="E213" s="136"/>
    </row>
    <row r="214" spans="1:5">
      <c r="A214" s="143"/>
      <c r="B214" s="144"/>
      <c r="C214" s="147"/>
      <c r="D214" s="189"/>
      <c r="E214" s="169"/>
    </row>
    <row r="215" spans="1:5">
      <c r="A215" s="143"/>
      <c r="B215" s="144"/>
      <c r="C215" s="147"/>
      <c r="D215" s="189"/>
      <c r="E215" s="169"/>
    </row>
    <row r="216" spans="1:5">
      <c r="A216" s="143"/>
      <c r="B216" s="144"/>
      <c r="C216" s="147"/>
      <c r="D216" s="189"/>
      <c r="E216" s="169"/>
    </row>
    <row r="217" spans="1:5">
      <c r="A217" s="143"/>
      <c r="B217" s="144"/>
      <c r="C217" s="147"/>
      <c r="D217" s="189"/>
      <c r="E217" s="169"/>
    </row>
    <row r="218" spans="1:5">
      <c r="A218" s="143"/>
      <c r="B218" s="144"/>
      <c r="C218" s="147"/>
      <c r="D218" s="189"/>
      <c r="E218" s="169"/>
    </row>
    <row r="219" spans="1:5">
      <c r="A219" s="143"/>
      <c r="B219" s="144"/>
      <c r="C219" s="147"/>
      <c r="D219" s="189"/>
      <c r="E219" s="169"/>
    </row>
    <row r="220" spans="1:5">
      <c r="A220" s="143"/>
      <c r="B220" s="144"/>
      <c r="C220" s="147"/>
      <c r="D220" s="189"/>
      <c r="E220" s="169"/>
    </row>
    <row r="221" spans="1:5">
      <c r="A221" s="143"/>
      <c r="B221" s="144"/>
      <c r="C221" s="147"/>
      <c r="D221" s="189"/>
      <c r="E221" s="169"/>
    </row>
    <row r="222" spans="1:5">
      <c r="A222" s="143"/>
      <c r="B222" s="144"/>
      <c r="C222" s="147"/>
      <c r="D222" s="189"/>
      <c r="E222" s="169"/>
    </row>
    <row r="223" spans="1:5">
      <c r="A223" s="143"/>
      <c r="B223" s="144"/>
      <c r="C223" s="147"/>
      <c r="D223" s="189"/>
      <c r="E223" s="169"/>
    </row>
    <row r="224" spans="1:5">
      <c r="A224" s="143"/>
      <c r="B224" s="144"/>
      <c r="C224" s="147"/>
      <c r="D224" s="189"/>
      <c r="E224" s="169"/>
    </row>
    <row r="225" spans="1:5">
      <c r="A225" s="143"/>
      <c r="B225" s="144"/>
      <c r="C225" s="147"/>
      <c r="D225" s="189"/>
      <c r="E225" s="169"/>
    </row>
    <row r="226" spans="1:5">
      <c r="A226" s="143"/>
      <c r="B226"/>
      <c r="C226" s="10"/>
      <c r="D226" s="195"/>
      <c r="E226" s="169"/>
    </row>
    <row r="227" spans="1:5">
      <c r="A227" s="143"/>
      <c r="B227" s="144"/>
      <c r="C227" s="147"/>
      <c r="D227" s="189"/>
      <c r="E227" s="169"/>
    </row>
    <row r="228" spans="1:5">
      <c r="A228" s="143"/>
      <c r="C228" s="147"/>
      <c r="D228" s="189"/>
      <c r="E228" s="169"/>
    </row>
    <row r="229" spans="1:5">
      <c r="A229" s="143"/>
      <c r="B229" s="144"/>
      <c r="C229" s="147"/>
      <c r="D229" s="189"/>
      <c r="E229" s="169"/>
    </row>
    <row r="230" spans="1:5">
      <c r="C230" s="13"/>
      <c r="D230" s="13"/>
    </row>
    <row r="231" spans="1:5" ht="13">
      <c r="A231" s="148"/>
      <c r="B231" s="102"/>
      <c r="C231" s="175"/>
      <c r="D231" s="176"/>
      <c r="E231" s="166"/>
    </row>
    <row r="232" spans="1:5">
      <c r="A232" s="143"/>
      <c r="C232" s="147"/>
      <c r="D232" s="113"/>
      <c r="E232" s="169"/>
    </row>
    <row r="233" spans="1:5">
      <c r="A233" s="145"/>
      <c r="C233" s="147"/>
      <c r="D233" s="189"/>
      <c r="E233" s="169"/>
    </row>
    <row r="234" spans="1:5">
      <c r="A234"/>
      <c r="B234" s="32"/>
      <c r="C234" s="32"/>
      <c r="D234" s="32"/>
      <c r="E234" s="32"/>
    </row>
    <row r="235" spans="1:5">
      <c r="A235"/>
      <c r="B235" s="144"/>
      <c r="C235" s="147"/>
      <c r="D235" s="189"/>
      <c r="E235" s="169"/>
    </row>
    <row r="236" spans="1:5">
      <c r="A236" s="13"/>
      <c r="B236" s="27"/>
      <c r="C236" s="78"/>
      <c r="E236" s="43"/>
    </row>
    <row r="237" spans="1:5" ht="13">
      <c r="A237" s="32"/>
      <c r="B237" s="191"/>
      <c r="C237" s="137"/>
      <c r="D237" s="192"/>
      <c r="E237" s="285"/>
    </row>
    <row r="239" spans="1:5">
      <c r="A239" s="286"/>
      <c r="B239" s="287"/>
      <c r="C239" s="286"/>
      <c r="D239" s="288"/>
      <c r="E239" s="215"/>
    </row>
    <row r="240" spans="1:5">
      <c r="C240" s="13"/>
      <c r="D240" s="13"/>
    </row>
    <row r="241" spans="1:5" ht="13">
      <c r="A241" s="132"/>
      <c r="B241" s="134"/>
      <c r="C241" s="175"/>
      <c r="D241" s="176"/>
      <c r="E241" s="87"/>
    </row>
    <row r="242" spans="1:5">
      <c r="A242" s="37"/>
      <c r="B242" s="94"/>
      <c r="C242" s="10"/>
      <c r="D242" s="30"/>
      <c r="E242" s="169"/>
    </row>
    <row r="243" spans="1:5">
      <c r="A243" s="37"/>
      <c r="B243" s="94"/>
      <c r="C243" s="10"/>
      <c r="D243" s="13"/>
      <c r="E243" s="13"/>
    </row>
    <row r="244" spans="1:5">
      <c r="A244" s="37"/>
      <c r="B244" s="94"/>
      <c r="C244" s="10"/>
      <c r="D244" s="30"/>
      <c r="E244" s="169"/>
    </row>
    <row r="245" spans="1:5">
      <c r="A245" s="15"/>
      <c r="B245" s="94"/>
      <c r="C245" s="10"/>
      <c r="D245" s="13"/>
      <c r="E245" s="13"/>
    </row>
    <row r="246" spans="1:5">
      <c r="A246" s="37"/>
      <c r="B246" s="94"/>
      <c r="C246" s="78"/>
      <c r="D246" s="13"/>
      <c r="E246" s="169"/>
    </row>
    <row r="247" spans="1:5">
      <c r="A247" s="37"/>
      <c r="B247" s="94"/>
      <c r="C247" s="10"/>
      <c r="D247" s="13"/>
      <c r="E247" s="13"/>
    </row>
    <row r="248" spans="1:5">
      <c r="A248" s="37"/>
      <c r="B248" s="94"/>
      <c r="C248" s="78"/>
      <c r="D248" s="13"/>
      <c r="E248" s="169"/>
    </row>
    <row r="249" spans="1:5">
      <c r="A249" s="37"/>
      <c r="B249" s="94"/>
      <c r="C249" s="10"/>
      <c r="D249" s="13"/>
      <c r="E249" s="13"/>
    </row>
    <row r="250" spans="1:5">
      <c r="A250" s="37"/>
      <c r="B250" s="94"/>
      <c r="C250" s="78"/>
      <c r="D250" s="13"/>
      <c r="E250" s="169"/>
    </row>
    <row r="251" spans="1:5">
      <c r="A251" s="37"/>
      <c r="B251" s="94"/>
      <c r="C251" s="10"/>
      <c r="D251" s="13"/>
      <c r="E251" s="13"/>
    </row>
    <row r="252" spans="1:5">
      <c r="A252" s="37"/>
      <c r="B252" s="94"/>
      <c r="C252" s="78"/>
      <c r="D252" s="13"/>
      <c r="E252" s="169"/>
    </row>
    <row r="253" spans="1:5">
      <c r="A253" s="37"/>
      <c r="B253" s="94"/>
      <c r="C253" s="10"/>
      <c r="D253" s="13"/>
      <c r="E253" s="13"/>
    </row>
    <row r="254" spans="1:5">
      <c r="A254" s="37"/>
      <c r="B254" s="94"/>
      <c r="C254" s="78"/>
      <c r="D254" s="13"/>
      <c r="E254" s="169"/>
    </row>
    <row r="255" spans="1:5">
      <c r="A255" s="37"/>
      <c r="B255" s="94"/>
      <c r="C255" s="10"/>
      <c r="D255" s="13"/>
      <c r="E255" s="13"/>
    </row>
    <row r="256" spans="1:5">
      <c r="A256" s="37"/>
      <c r="B256" s="94"/>
      <c r="C256" s="78"/>
      <c r="D256" s="13"/>
      <c r="E256" s="169"/>
    </row>
    <row r="257" spans="1:5">
      <c r="C257" s="78"/>
      <c r="D257" s="13"/>
      <c r="E257" s="84"/>
    </row>
    <row r="258" spans="1:5">
      <c r="A258" s="37"/>
      <c r="B258" s="94"/>
      <c r="C258" s="78"/>
      <c r="D258" s="13"/>
      <c r="E258" s="169"/>
    </row>
    <row r="259" spans="1:5">
      <c r="A259" s="37"/>
      <c r="C259" s="13"/>
      <c r="D259" s="13"/>
      <c r="E259" s="84"/>
    </row>
    <row r="260" spans="1:5">
      <c r="A260" s="37"/>
      <c r="B260" s="94"/>
      <c r="C260" s="78"/>
      <c r="D260" s="13"/>
      <c r="E260" s="169"/>
    </row>
    <row r="261" spans="1:5">
      <c r="A261" s="37"/>
      <c r="C261" s="13"/>
      <c r="D261" s="13"/>
    </row>
    <row r="262" spans="1:5">
      <c r="A262" s="37"/>
      <c r="C262" s="78"/>
      <c r="D262" s="13"/>
      <c r="E262" s="169"/>
    </row>
    <row r="263" spans="1:5">
      <c r="A263" s="37"/>
      <c r="C263" s="13"/>
      <c r="D263" s="13"/>
    </row>
    <row r="264" spans="1:5">
      <c r="A264" s="37"/>
      <c r="C264" s="78"/>
      <c r="D264" s="13"/>
      <c r="E264" s="169"/>
    </row>
    <row r="265" spans="1:5">
      <c r="A265" s="37"/>
      <c r="C265" s="13"/>
      <c r="D265" s="13"/>
    </row>
    <row r="266" spans="1:5">
      <c r="C266" s="78"/>
      <c r="D266" s="13"/>
    </row>
    <row r="267" spans="1:5">
      <c r="C267" s="13"/>
      <c r="D267" s="13"/>
    </row>
    <row r="268" spans="1:5">
      <c r="C268" s="10"/>
      <c r="D268" s="13"/>
    </row>
    <row r="269" spans="1:5">
      <c r="A269" s="37"/>
      <c r="C269" s="10"/>
      <c r="D269" s="13"/>
    </row>
    <row r="270" spans="1:5">
      <c r="C270" s="78"/>
      <c r="D270" s="13"/>
    </row>
    <row r="271" spans="1:5">
      <c r="A271" s="37"/>
      <c r="C271" s="78"/>
      <c r="D271" s="13"/>
    </row>
    <row r="272" spans="1:5">
      <c r="A272" s="37"/>
      <c r="C272" s="78"/>
      <c r="D272" s="13"/>
    </row>
    <row r="273" spans="2:5">
      <c r="C273" s="78"/>
      <c r="D273" s="13"/>
    </row>
    <row r="274" spans="2:5">
      <c r="C274" s="78"/>
      <c r="D274" s="13"/>
    </row>
    <row r="275" spans="2:5">
      <c r="C275" s="78"/>
      <c r="D275" s="13"/>
    </row>
    <row r="276" spans="2:5">
      <c r="C276" s="78"/>
      <c r="D276" s="13"/>
    </row>
    <row r="277" spans="2:5">
      <c r="C277" s="78"/>
      <c r="D277" s="13"/>
    </row>
    <row r="278" spans="2:5">
      <c r="C278" s="13"/>
      <c r="D278" s="13"/>
    </row>
    <row r="279" spans="2:5" ht="13">
      <c r="B279" s="133"/>
      <c r="C279" s="27"/>
      <c r="D279" s="225"/>
      <c r="E279" s="225"/>
    </row>
  </sheetData>
  <sheetProtection algorithmName="SHA-512" hashValue="BF9V0i7RO0gPz3khpf2DSHiwiPj8zImqkJ6oEY2DhO6TcjyYk1UDEtl5hKlf8p7mf+kXxYR6p23uPGL1GkRD0w==" saltValue="qRdmUpAuicdqwX/Ctaw6o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Rev_0&amp;R&amp;8 &amp;"Arial,Krepko"&amp;18 3.3&amp;"Arial,Običajno"&amp;8
Št. projekta: TREO-P-071/24-E
Stran: &amp;P/&amp;N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5C63-57DC-40E2-A4F1-F7890D4F7A03}">
  <sheetPr>
    <tabColor theme="4"/>
  </sheetPr>
  <dimension ref="A1:IV180"/>
  <sheetViews>
    <sheetView showZeros="0" view="pageLayout" zoomScale="85" zoomScaleNormal="100" zoomScaleSheetLayoutView="100" zoomScalePageLayoutView="85" workbookViewId="0">
      <selection activeCell="B9" sqref="B9"/>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15" t="s">
        <v>260</v>
      </c>
      <c r="G5" s="215"/>
      <c r="H5" s="215"/>
      <c r="I5" s="66"/>
    </row>
    <row r="6" spans="1:14">
      <c r="A6" s="146"/>
      <c r="B6" s="111"/>
      <c r="C6" s="113"/>
      <c r="D6" s="113"/>
      <c r="E6" s="136"/>
      <c r="F6" s="184"/>
      <c r="N6" s="56"/>
    </row>
    <row r="7" spans="1:14" ht="13">
      <c r="A7" s="140" t="s">
        <v>14</v>
      </c>
      <c r="B7" s="141" t="s">
        <v>26</v>
      </c>
      <c r="C7" s="113"/>
      <c r="D7" s="142"/>
      <c r="E7" s="166"/>
      <c r="F7" s="31"/>
    </row>
    <row r="8" spans="1:14" ht="13">
      <c r="A8" s="182" t="s">
        <v>47</v>
      </c>
      <c r="B8" s="102" t="s">
        <v>50</v>
      </c>
      <c r="C8" s="112"/>
      <c r="D8" s="142"/>
      <c r="E8" s="166"/>
      <c r="F8" s="211"/>
      <c r="G8" s="166"/>
      <c r="H8" s="211"/>
    </row>
    <row r="9" spans="1:14" ht="25">
      <c r="A9" s="143">
        <v>1</v>
      </c>
      <c r="B9" s="144" t="s">
        <v>277</v>
      </c>
      <c r="C9" s="112" t="s">
        <v>15</v>
      </c>
      <c r="D9" s="142">
        <v>67</v>
      </c>
      <c r="E9" s="194"/>
      <c r="F9" s="184">
        <f>D9*E9</f>
        <v>0</v>
      </c>
      <c r="G9" s="169"/>
      <c r="H9" s="184"/>
    </row>
    <row r="10" spans="1:14">
      <c r="A10" s="143"/>
      <c r="B10" s="144"/>
      <c r="C10" s="112"/>
      <c r="D10" s="113"/>
      <c r="E10" s="136"/>
      <c r="F10" s="184">
        <f t="shared" ref="F10:F45" si="0">D10*E10</f>
        <v>0</v>
      </c>
      <c r="G10" s="136"/>
      <c r="H10" s="184"/>
      <c r="I10" s="216"/>
    </row>
    <row r="11" spans="1:14">
      <c r="A11" s="143">
        <v>2</v>
      </c>
      <c r="B11" s="144" t="s">
        <v>248</v>
      </c>
      <c r="C11" s="112" t="s">
        <v>15</v>
      </c>
      <c r="D11" s="142">
        <v>67</v>
      </c>
      <c r="E11" s="168"/>
      <c r="F11" s="184">
        <f t="shared" si="0"/>
        <v>0</v>
      </c>
      <c r="G11" s="169"/>
      <c r="H11" s="184"/>
      <c r="I11" s="216"/>
    </row>
    <row r="12" spans="1:14">
      <c r="A12" s="143"/>
      <c r="F12" s="184">
        <f t="shared" si="0"/>
        <v>0</v>
      </c>
      <c r="G12"/>
      <c r="H12" s="184"/>
      <c r="I12" s="216"/>
    </row>
    <row r="13" spans="1:14" ht="13">
      <c r="A13" s="182" t="s">
        <v>53</v>
      </c>
      <c r="B13" s="102" t="s">
        <v>52</v>
      </c>
      <c r="C13" s="112"/>
      <c r="D13" s="142"/>
      <c r="E13" s="166"/>
      <c r="F13" s="184">
        <f t="shared" si="0"/>
        <v>0</v>
      </c>
      <c r="G13" s="166"/>
      <c r="H13" s="211"/>
      <c r="I13" s="216"/>
    </row>
    <row r="14" spans="1:14" ht="13">
      <c r="A14" s="143"/>
      <c r="F14" s="184">
        <f t="shared" si="0"/>
        <v>0</v>
      </c>
      <c r="G14"/>
      <c r="H14" s="184"/>
      <c r="I14" s="217"/>
    </row>
    <row r="15" spans="1:14" ht="12.65" customHeight="1">
      <c r="A15" s="143">
        <v>1</v>
      </c>
      <c r="B15" s="144" t="s">
        <v>247</v>
      </c>
      <c r="C15" s="10" t="s">
        <v>15</v>
      </c>
      <c r="D15" s="13">
        <v>1</v>
      </c>
      <c r="E15" s="185"/>
      <c r="F15" s="184">
        <f t="shared" si="0"/>
        <v>0</v>
      </c>
      <c r="G15" s="43"/>
      <c r="H15" s="184"/>
      <c r="I15" s="218"/>
    </row>
    <row r="16" spans="1:14" ht="12.65" customHeight="1">
      <c r="A16" s="143"/>
      <c r="B16" s="144"/>
      <c r="C16" s="10"/>
      <c r="E16" s="43"/>
      <c r="F16" s="184">
        <f t="shared" si="0"/>
        <v>0</v>
      </c>
      <c r="G16" s="43"/>
      <c r="H16" s="184"/>
      <c r="I16" s="218"/>
    </row>
    <row r="17" spans="1:9" ht="25">
      <c r="A17" s="143">
        <v>2</v>
      </c>
      <c r="B17" s="144" t="s">
        <v>193</v>
      </c>
      <c r="C17" s="10" t="s">
        <v>15</v>
      </c>
      <c r="D17" s="13">
        <v>1</v>
      </c>
      <c r="E17" s="185"/>
      <c r="F17" s="184">
        <f t="shared" si="0"/>
        <v>0</v>
      </c>
      <c r="G17" s="43"/>
      <c r="H17" s="184"/>
      <c r="I17" s="218"/>
    </row>
    <row r="18" spans="1:9" ht="12.65" customHeight="1">
      <c r="A18" s="143"/>
      <c r="B18" s="144"/>
      <c r="C18" s="10"/>
      <c r="E18" s="43"/>
      <c r="F18" s="184">
        <f t="shared" si="0"/>
        <v>0</v>
      </c>
      <c r="G18" s="43"/>
      <c r="H18" s="184"/>
      <c r="I18" s="218"/>
    </row>
    <row r="19" spans="1:9" ht="15.65" customHeight="1">
      <c r="A19" s="146">
        <v>3</v>
      </c>
      <c r="B19" s="2" t="s">
        <v>246</v>
      </c>
      <c r="C19" s="10" t="s">
        <v>15</v>
      </c>
      <c r="D19" s="13">
        <v>3</v>
      </c>
      <c r="E19" s="185"/>
      <c r="F19" s="184">
        <f t="shared" si="0"/>
        <v>0</v>
      </c>
      <c r="G19" s="43"/>
      <c r="H19" s="184"/>
      <c r="I19" s="218"/>
    </row>
    <row r="20" spans="1:9" ht="15.65" customHeight="1">
      <c r="A20" s="146"/>
      <c r="F20" s="184">
        <f t="shared" si="0"/>
        <v>0</v>
      </c>
      <c r="G20"/>
      <c r="H20" s="184"/>
      <c r="I20" s="218"/>
    </row>
    <row r="21" spans="1:9" ht="15.65" customHeight="1">
      <c r="A21" s="182" t="s">
        <v>51</v>
      </c>
      <c r="B21" s="102" t="s">
        <v>54</v>
      </c>
      <c r="C21" s="112"/>
      <c r="D21" s="142"/>
      <c r="E21" s="166"/>
      <c r="F21" s="184">
        <f t="shared" si="0"/>
        <v>0</v>
      </c>
      <c r="G21" s="166"/>
      <c r="H21" s="211"/>
      <c r="I21" s="76"/>
    </row>
    <row r="22" spans="1:9" ht="15.65" customHeight="1">
      <c r="A22" s="143"/>
      <c r="F22" s="184">
        <f t="shared" si="0"/>
        <v>0</v>
      </c>
      <c r="G22"/>
      <c r="H22" s="184"/>
      <c r="I22" s="76"/>
    </row>
    <row r="23" spans="1:9" ht="15.65" customHeight="1">
      <c r="A23" s="143">
        <v>1</v>
      </c>
      <c r="B23" s="2" t="s">
        <v>99</v>
      </c>
      <c r="C23" s="10" t="s">
        <v>15</v>
      </c>
      <c r="D23" s="106">
        <v>1</v>
      </c>
      <c r="E23" s="174"/>
      <c r="F23" s="184">
        <f t="shared" si="0"/>
        <v>0</v>
      </c>
      <c r="G23"/>
      <c r="H23" s="184"/>
      <c r="I23" s="76"/>
    </row>
    <row r="24" spans="1:9" ht="15.65" customHeight="1">
      <c r="A24" s="143"/>
      <c r="C24" s="10"/>
      <c r="D24" s="106"/>
      <c r="F24" s="184">
        <f t="shared" si="0"/>
        <v>0</v>
      </c>
      <c r="G24"/>
      <c r="H24" s="184"/>
      <c r="I24" s="76"/>
    </row>
    <row r="25" spans="1:9">
      <c r="A25" s="143">
        <v>2</v>
      </c>
      <c r="B25" s="2" t="s">
        <v>46</v>
      </c>
      <c r="C25" s="10" t="s">
        <v>15</v>
      </c>
      <c r="D25" s="30">
        <v>1</v>
      </c>
      <c r="E25" s="174"/>
      <c r="F25" s="184">
        <f t="shared" si="0"/>
        <v>0</v>
      </c>
      <c r="G25"/>
      <c r="H25" s="184"/>
      <c r="I25" s="76"/>
    </row>
    <row r="26" spans="1:9">
      <c r="A26" s="143"/>
      <c r="C26" s="10"/>
      <c r="D26" s="30"/>
      <c r="F26" s="184">
        <f t="shared" si="0"/>
        <v>0</v>
      </c>
      <c r="G26"/>
      <c r="H26" s="184"/>
      <c r="I26" s="76"/>
    </row>
    <row r="27" spans="1:9">
      <c r="A27" s="38">
        <v>3</v>
      </c>
      <c r="B27" s="144" t="s">
        <v>135</v>
      </c>
      <c r="C27" s="147" t="s">
        <v>16</v>
      </c>
      <c r="D27" s="142">
        <v>45</v>
      </c>
      <c r="E27" s="168"/>
      <c r="F27" s="184">
        <f t="shared" si="0"/>
        <v>0</v>
      </c>
      <c r="G27" s="169"/>
      <c r="H27" s="184"/>
      <c r="I27" s="214"/>
    </row>
    <row r="28" spans="1:9">
      <c r="B28" s="144"/>
      <c r="C28" s="112"/>
      <c r="D28" s="113"/>
      <c r="E28" s="136"/>
      <c r="F28" s="184">
        <f t="shared" si="0"/>
        <v>0</v>
      </c>
      <c r="G28" s="136"/>
      <c r="H28" s="184"/>
      <c r="I28" s="32"/>
    </row>
    <row r="29" spans="1:9">
      <c r="A29" s="38">
        <v>4</v>
      </c>
      <c r="B29" s="144" t="s">
        <v>27</v>
      </c>
      <c r="C29" s="147" t="s">
        <v>16</v>
      </c>
      <c r="D29" s="142">
        <v>5</v>
      </c>
      <c r="E29" s="168"/>
      <c r="F29" s="184">
        <f t="shared" si="0"/>
        <v>0</v>
      </c>
      <c r="G29" s="169"/>
      <c r="H29" s="184"/>
      <c r="I29" s="214"/>
    </row>
    <row r="30" spans="1:9">
      <c r="B30" s="144"/>
      <c r="C30" s="112"/>
      <c r="D30" s="113"/>
      <c r="E30" s="136"/>
      <c r="F30" s="184">
        <f t="shared" si="0"/>
        <v>0</v>
      </c>
      <c r="G30" s="136"/>
      <c r="H30" s="184"/>
      <c r="I30" s="32"/>
    </row>
    <row r="31" spans="1:9">
      <c r="A31" s="38">
        <v>5</v>
      </c>
      <c r="B31" s="2" t="s">
        <v>130</v>
      </c>
      <c r="C31" s="10" t="s">
        <v>15</v>
      </c>
      <c r="D31" s="13">
        <v>4</v>
      </c>
      <c r="E31" s="168"/>
      <c r="F31" s="184">
        <f>D31*E31</f>
        <v>0</v>
      </c>
      <c r="G31" s="169"/>
      <c r="H31" s="184"/>
    </row>
    <row r="32" spans="1:9">
      <c r="A32" s="143"/>
      <c r="F32" s="184">
        <f t="shared" si="0"/>
        <v>0</v>
      </c>
      <c r="G32"/>
      <c r="H32" s="184"/>
    </row>
    <row r="33" spans="1:256" ht="25">
      <c r="A33" s="38">
        <v>6</v>
      </c>
      <c r="B33" s="144" t="s">
        <v>118</v>
      </c>
      <c r="C33" s="112" t="s">
        <v>15</v>
      </c>
      <c r="D33" s="113">
        <v>6</v>
      </c>
      <c r="E33" s="168"/>
      <c r="F33" s="184">
        <f t="shared" si="0"/>
        <v>0</v>
      </c>
      <c r="G33" s="169"/>
      <c r="H33" s="184"/>
    </row>
    <row r="34" spans="1:256">
      <c r="B34" s="144"/>
      <c r="C34" s="112"/>
      <c r="D34" s="113"/>
      <c r="E34" s="136"/>
      <c r="F34" s="184">
        <f t="shared" si="0"/>
        <v>0</v>
      </c>
      <c r="G34" s="136"/>
      <c r="H34" s="184"/>
    </row>
    <row r="35" spans="1:256">
      <c r="A35" s="143">
        <v>7</v>
      </c>
      <c r="B35" s="144" t="s">
        <v>33</v>
      </c>
      <c r="C35" s="147" t="s">
        <v>34</v>
      </c>
      <c r="D35" s="113">
        <v>10</v>
      </c>
      <c r="E35" s="168"/>
      <c r="F35" s="184">
        <f t="shared" si="0"/>
        <v>0</v>
      </c>
      <c r="G35" s="169"/>
      <c r="H35" s="184"/>
    </row>
    <row r="36" spans="1:256">
      <c r="A36" s="143"/>
      <c r="B36" s="111"/>
      <c r="C36" s="147"/>
      <c r="D36" s="113"/>
      <c r="E36" s="136"/>
      <c r="F36" s="184">
        <f t="shared" si="0"/>
        <v>0</v>
      </c>
      <c r="G36" s="136"/>
      <c r="H36" s="184"/>
    </row>
    <row r="37" spans="1:256">
      <c r="A37" s="143">
        <v>8</v>
      </c>
      <c r="B37" s="10" t="s">
        <v>55</v>
      </c>
      <c r="C37" s="10" t="s">
        <v>16</v>
      </c>
      <c r="D37" s="13">
        <v>5</v>
      </c>
      <c r="E37" s="168"/>
      <c r="F37" s="184">
        <f t="shared" si="0"/>
        <v>0</v>
      </c>
      <c r="G37" s="169"/>
      <c r="H37" s="184"/>
    </row>
    <row r="38" spans="1:256">
      <c r="A38" s="143"/>
      <c r="B38" s="111"/>
      <c r="C38" s="113"/>
      <c r="D38" s="113"/>
      <c r="E38" s="136"/>
      <c r="F38" s="184">
        <f t="shared" si="0"/>
        <v>0</v>
      </c>
      <c r="G38" s="136"/>
      <c r="H38" s="184"/>
    </row>
    <row r="39" spans="1:256">
      <c r="A39" s="143">
        <v>9</v>
      </c>
      <c r="B39" s="144" t="s">
        <v>56</v>
      </c>
      <c r="C39" s="147" t="s">
        <v>16</v>
      </c>
      <c r="D39" s="113">
        <v>20</v>
      </c>
      <c r="E39" s="168"/>
      <c r="F39" s="184">
        <f t="shared" si="0"/>
        <v>0</v>
      </c>
      <c r="G39" s="169"/>
      <c r="H39" s="184"/>
    </row>
    <row r="40" spans="1:256" s="32" customFormat="1">
      <c r="B40" s="144"/>
      <c r="C40" s="112"/>
      <c r="D40" s="113"/>
      <c r="E40" s="136"/>
      <c r="F40" s="184">
        <f t="shared" si="0"/>
        <v>0</v>
      </c>
      <c r="G40" s="136"/>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 customHeight="1">
      <c r="A41" s="143">
        <v>10</v>
      </c>
      <c r="B41" s="10" t="s">
        <v>98</v>
      </c>
      <c r="C41" s="112" t="s">
        <v>15</v>
      </c>
      <c r="D41" s="30">
        <v>134</v>
      </c>
      <c r="E41" s="168"/>
      <c r="F41" s="184">
        <f t="shared" si="0"/>
        <v>0</v>
      </c>
      <c r="G41" s="169"/>
      <c r="H41" s="184"/>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D42" s="13"/>
      <c r="F42" s="184">
        <f t="shared" si="0"/>
        <v>0</v>
      </c>
      <c r="H42" s="184"/>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v>11</v>
      </c>
      <c r="B43" s="10" t="s">
        <v>133</v>
      </c>
      <c r="C43" s="112" t="s">
        <v>15</v>
      </c>
      <c r="D43" s="13">
        <v>50</v>
      </c>
      <c r="E43" s="168"/>
      <c r="F43" s="184">
        <f t="shared" si="0"/>
        <v>0</v>
      </c>
      <c r="G43" s="169"/>
      <c r="H43" s="18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F44" s="184">
        <f t="shared" si="0"/>
        <v>0</v>
      </c>
      <c r="H44" s="18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ht="25">
      <c r="A45" s="13">
        <v>12</v>
      </c>
      <c r="B45" s="144" t="s">
        <v>58</v>
      </c>
      <c r="C45" s="10" t="s">
        <v>13</v>
      </c>
      <c r="D45" s="13">
        <v>1</v>
      </c>
      <c r="E45" s="168"/>
      <c r="F45" s="184">
        <f t="shared" si="0"/>
        <v>0</v>
      </c>
      <c r="G45" s="169"/>
      <c r="H45" s="184"/>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43"/>
      <c r="B46" s="135"/>
      <c r="C46" s="112"/>
      <c r="D46" s="149"/>
      <c r="E46" s="169"/>
      <c r="F46" s="184"/>
      <c r="G46" s="169"/>
      <c r="H46" s="184"/>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3.5" thickBot="1">
      <c r="A47" s="143"/>
      <c r="B47" s="171" t="str">
        <f>+CONCATENATE("REKAPITULACIJA - ",B7)</f>
        <v>REKAPITULACIJA - SEZNAM OPREME MFE</v>
      </c>
      <c r="C47" s="172"/>
      <c r="D47" s="173"/>
      <c r="E47" s="293"/>
      <c r="F47" s="226">
        <f>SUM(F9:F45)</f>
        <v>0</v>
      </c>
      <c r="G47" s="138"/>
      <c r="H47" s="212"/>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ht="13" thickTop="1">
      <c r="A48" s="1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14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13"/>
      <c r="B51" s="57"/>
      <c r="C51" s="78"/>
      <c r="D51" s="117"/>
      <c r="E51" s="43"/>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ht="13">
      <c r="A52" s="170"/>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3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1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c r="B57" s="57"/>
      <c r="C57" s="77"/>
      <c r="D57" s="55"/>
      <c r="E57" s="32"/>
      <c r="F57" s="31"/>
    </row>
    <row r="58" spans="1:256" s="32" customFormat="1">
      <c r="B58" s="144"/>
      <c r="C58" s="147"/>
      <c r="D58" s="113"/>
      <c r="E58" s="169"/>
      <c r="F58" s="31"/>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12"/>
      <c r="D59" s="113"/>
      <c r="E59" s="136"/>
      <c r="F59" s="31"/>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B60" s="144"/>
      <c r="C60" s="147"/>
      <c r="D60" s="113"/>
      <c r="E60" s="169"/>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B61" s="144"/>
      <c r="C61" s="147"/>
      <c r="D61" s="113"/>
      <c r="E61" s="136"/>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B62" s="144"/>
      <c r="C62" s="147"/>
      <c r="D62" s="113"/>
      <c r="E62" s="169"/>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B63" s="144"/>
      <c r="C63" s="147"/>
      <c r="D63" s="113"/>
      <c r="E63" s="136"/>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B64" s="144"/>
      <c r="C64" s="147"/>
      <c r="D64" s="113"/>
      <c r="E64" s="169"/>
      <c r="F64" s="31"/>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2" customFormat="1">
      <c r="B65" s="118"/>
      <c r="C65" s="78"/>
      <c r="D65" s="85"/>
      <c r="E65" s="43"/>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2" customFormat="1">
      <c r="B66" s="118"/>
      <c r="C66" s="78"/>
      <c r="D66" s="85"/>
      <c r="F66" s="31"/>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2" customFormat="1">
      <c r="B67" s="118"/>
      <c r="C67" s="78"/>
      <c r="D67" s="85"/>
      <c r="E67" s="43"/>
      <c r="F67" s="31"/>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2" customFormat="1">
      <c r="B68" s="118"/>
      <c r="C68" s="78"/>
      <c r="D68" s="85"/>
      <c r="F68" s="31"/>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2" customFormat="1">
      <c r="B69" s="118"/>
      <c r="C69" s="78"/>
      <c r="D69" s="85"/>
      <c r="E69" s="43"/>
      <c r="F69" s="31"/>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2" customFormat="1">
      <c r="B70" s="118"/>
      <c r="C70" s="78"/>
      <c r="D70" s="85"/>
      <c r="F70" s="31"/>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2" customFormat="1">
      <c r="B71" s="118"/>
      <c r="C71" s="78"/>
      <c r="D71" s="85"/>
      <c r="E71" s="43"/>
      <c r="F71" s="31"/>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2" customFormat="1">
      <c r="B72" s="118"/>
      <c r="C72" s="78"/>
      <c r="D72" s="85"/>
      <c r="E72" s="43"/>
      <c r="F72" s="31"/>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2" customFormat="1">
      <c r="B73" s="118"/>
      <c r="C73" s="78"/>
      <c r="D73" s="85"/>
      <c r="E73" s="43"/>
      <c r="F73" s="31"/>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2" customFormat="1">
      <c r="B74" s="118"/>
      <c r="C74" s="78"/>
      <c r="D74" s="85"/>
      <c r="E74" s="43"/>
      <c r="F74" s="31"/>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2" customFormat="1">
      <c r="B75" s="118"/>
      <c r="C75" s="78"/>
      <c r="D75" s="85"/>
      <c r="E75" s="43"/>
      <c r="F75" s="31"/>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2" customFormat="1">
      <c r="B76" s="118"/>
      <c r="C76" s="78"/>
      <c r="D76" s="85"/>
      <c r="E76" s="43"/>
      <c r="F76" s="31"/>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2" customFormat="1">
      <c r="B77" s="118"/>
      <c r="C77" s="78"/>
      <c r="D77" s="85"/>
      <c r="E77" s="43"/>
      <c r="F77" s="31"/>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2" customFormat="1">
      <c r="B78" s="118"/>
      <c r="C78" s="10"/>
      <c r="D78" s="13"/>
      <c r="F78" s="31"/>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2" customFormat="1">
      <c r="B79" s="118"/>
      <c r="C79" s="78"/>
      <c r="D79" s="85"/>
      <c r="E79" s="43"/>
      <c r="F79" s="31"/>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2" customFormat="1">
      <c r="B80" s="118"/>
      <c r="C80" s="78"/>
      <c r="D80" s="85"/>
      <c r="F80" s="31"/>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2:256" s="32" customFormat="1">
      <c r="B81" s="119"/>
      <c r="C81" s="10"/>
      <c r="D81" s="1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2:256" s="32" customFormat="1">
      <c r="B82" s="119"/>
      <c r="C82" s="79"/>
      <c r="D82" s="120"/>
      <c r="E82" s="43"/>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2:256" s="32" customFormat="1">
      <c r="B83" s="119"/>
      <c r="C83" s="79"/>
      <c r="D83" s="120"/>
      <c r="F83" s="31"/>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2:256" s="32" customFormat="1">
      <c r="B84" s="119"/>
      <c r="C84" s="79"/>
      <c r="D84" s="120"/>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2:256" s="32" customFormat="1">
      <c r="B85" s="119"/>
      <c r="C85" s="79"/>
      <c r="D85" s="120"/>
      <c r="E85" s="43"/>
      <c r="F85" s="31"/>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2:256" s="32" customFormat="1">
      <c r="B86" s="119"/>
      <c r="C86" s="79"/>
      <c r="D86" s="120"/>
      <c r="F86" s="31"/>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2:256" s="32" customFormat="1">
      <c r="B87" s="119"/>
      <c r="C87" s="81"/>
      <c r="D87" s="121"/>
      <c r="E87" s="43"/>
      <c r="F87" s="31"/>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2:256" s="32" customFormat="1">
      <c r="B88" s="119"/>
      <c r="C88" s="81"/>
      <c r="D88" s="121"/>
      <c r="F88" s="31"/>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2:256" s="32" customFormat="1">
      <c r="B89" s="119"/>
      <c r="C89" s="81"/>
      <c r="D89" s="121"/>
      <c r="E89" s="43"/>
      <c r="F89" s="31"/>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2:256" s="32" customFormat="1">
      <c r="B90" s="119"/>
      <c r="C90" s="81"/>
      <c r="D90" s="121"/>
      <c r="F90" s="31"/>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2:256" s="32" customFormat="1">
      <c r="B91" s="119"/>
      <c r="C91" s="81"/>
      <c r="D91" s="121"/>
      <c r="E91" s="43"/>
      <c r="F91" s="31"/>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2:256" s="32" customFormat="1">
      <c r="B92" s="119"/>
      <c r="C92" s="81"/>
      <c r="D92" s="121"/>
      <c r="F92" s="31"/>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2:256" s="32" customFormat="1">
      <c r="B93" s="27"/>
      <c r="C93" s="10"/>
      <c r="D93" s="13"/>
      <c r="F93" s="31"/>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2:256" s="32" customFormat="1">
      <c r="B94" s="119"/>
      <c r="C94" s="81"/>
      <c r="D94" s="121"/>
      <c r="E94" s="43"/>
      <c r="F94" s="31"/>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2:256" s="32" customFormat="1">
      <c r="B95" s="122"/>
      <c r="C95" s="80"/>
      <c r="D95" s="123"/>
      <c r="F95" s="3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2:256" s="32" customFormat="1">
      <c r="B96" s="27"/>
      <c r="C96" s="10"/>
      <c r="D96" s="13"/>
      <c r="F96" s="31"/>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B97" s="119"/>
      <c r="C97" s="81"/>
      <c r="D97" s="121"/>
      <c r="E97" s="43"/>
      <c r="F97" s="31"/>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B98" s="124"/>
      <c r="C98" s="77"/>
      <c r="D98" s="55"/>
      <c r="F98" s="31"/>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B99" s="27"/>
      <c r="C99" s="10"/>
      <c r="D99" s="13"/>
      <c r="F99" s="31"/>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ht="13">
      <c r="A100" s="46"/>
      <c r="B100" s="119"/>
      <c r="C100" s="81"/>
      <c r="D100" s="121"/>
      <c r="E100" s="43"/>
      <c r="F100" s="31"/>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8"/>
      <c r="B101" s="119"/>
      <c r="C101" s="81"/>
      <c r="D101" s="121"/>
      <c r="E101" s="43"/>
      <c r="F101" s="31"/>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8"/>
      <c r="B102" s="27"/>
      <c r="C102" s="86"/>
      <c r="D102" s="121"/>
      <c r="E102" s="43"/>
      <c r="F102" s="31"/>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c r="B103" s="100"/>
      <c r="C103" s="10"/>
      <c r="D103" s="13"/>
      <c r="F103" s="31"/>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c r="B104" s="27"/>
      <c r="C104" s="86"/>
      <c r="D104" s="121"/>
      <c r="E104" s="43"/>
      <c r="F104" s="31"/>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c r="B105" s="100"/>
      <c r="C105" s="78"/>
      <c r="D105" s="85"/>
      <c r="F105" s="31"/>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c r="B106" s="27"/>
      <c r="C106" s="86"/>
      <c r="D106" s="121"/>
      <c r="E106" s="43"/>
      <c r="F106" s="3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c r="B107" s="100"/>
      <c r="C107" s="78"/>
      <c r="D107" s="85"/>
      <c r="F107" s="31"/>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c r="B108" s="27"/>
      <c r="C108" s="86"/>
      <c r="D108" s="121"/>
      <c r="E108" s="43"/>
      <c r="F108" s="31"/>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c r="B109" s="27"/>
      <c r="C109" s="86"/>
      <c r="D109" s="121"/>
      <c r="F109" s="31"/>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c r="B110" s="124"/>
      <c r="C110" s="77"/>
      <c r="D110" s="55"/>
      <c r="E110" s="43"/>
      <c r="F110" s="31"/>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c r="B111" s="100"/>
      <c r="C111" s="10"/>
      <c r="D111" s="13"/>
      <c r="F111" s="31"/>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c r="B112" s="124"/>
      <c r="C112" s="77"/>
      <c r="D112" s="55"/>
      <c r="E112" s="43"/>
      <c r="F112" s="31"/>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c r="B113" s="124"/>
      <c r="C113" s="77"/>
      <c r="D113" s="55"/>
      <c r="E113" s="43"/>
      <c r="F113" s="31"/>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ht="12" customHeight="1">
      <c r="A114"/>
      <c r="B114" s="124"/>
      <c r="C114" s="77"/>
      <c r="D114" s="55"/>
      <c r="E114" s="43"/>
      <c r="F114" s="31"/>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2" customHeight="1">
      <c r="A115"/>
      <c r="B115" s="125"/>
      <c r="C115" s="77"/>
      <c r="D115" s="55"/>
      <c r="E115" s="31"/>
      <c r="F115" s="31"/>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c r="B116" s="126"/>
      <c r="C116" s="10"/>
      <c r="D116" s="30"/>
      <c r="E116" s="30"/>
      <c r="F116" s="8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c r="B117" s="27"/>
      <c r="C117" s="10"/>
      <c r="D117" s="13"/>
      <c r="F117" s="18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c r="B118" s="27"/>
      <c r="C118" s="77"/>
      <c r="D118" s="55"/>
      <c r="E118" s="31"/>
      <c r="F118" s="31"/>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c r="B119" s="88"/>
      <c r="C119" s="10"/>
      <c r="D119" s="13"/>
      <c r="E119" s="40"/>
      <c r="F119" s="31"/>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8"/>
      <c r="B120" s="27"/>
      <c r="C120" s="10"/>
      <c r="D120" s="13"/>
      <c r="E120" s="40"/>
      <c r="F120" s="31"/>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8"/>
      <c r="B121" s="107"/>
      <c r="C121" s="10"/>
      <c r="D121" s="30"/>
      <c r="E121" s="40"/>
      <c r="F121" s="31"/>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8"/>
      <c r="F122" s="18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8"/>
      <c r="B123" s="45"/>
      <c r="C123" s="44"/>
      <c r="D123" s="51"/>
      <c r="E123" s="48"/>
      <c r="F123" s="31"/>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8"/>
      <c r="B124" s="45"/>
      <c r="C124" s="44"/>
      <c r="D124" s="52"/>
      <c r="E124"/>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8"/>
      <c r="B125" s="58"/>
      <c r="C125" s="44"/>
      <c r="D125" s="59"/>
      <c r="E125"/>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8"/>
      <c r="B126" s="58"/>
      <c r="C126" s="44"/>
      <c r="D126" s="59"/>
      <c r="E126"/>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8"/>
      <c r="B127" s="58"/>
      <c r="C127" s="44"/>
      <c r="D127" s="59"/>
      <c r="E12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8"/>
      <c r="B128" s="60"/>
      <c r="C128" s="44"/>
      <c r="D128" s="59"/>
      <c r="E128"/>
      <c r="F128" s="184"/>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8"/>
      <c r="B129" s="60"/>
      <c r="C129" s="44"/>
      <c r="D129" s="59"/>
      <c r="E129"/>
      <c r="F129" s="184"/>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8"/>
      <c r="B130" s="15"/>
      <c r="C130" s="44"/>
      <c r="D130" s="59"/>
      <c r="E130"/>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8"/>
      <c r="B131" s="60"/>
      <c r="C131" s="44"/>
      <c r="D131" s="59"/>
      <c r="E131"/>
      <c r="F131" s="184"/>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8"/>
      <c r="B132" s="60"/>
      <c r="C132" s="44"/>
      <c r="D132" s="59"/>
      <c r="E132"/>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8"/>
      <c r="B133" s="60"/>
      <c r="C133" s="44"/>
      <c r="D133" s="59"/>
      <c r="E133"/>
      <c r="F133" s="184"/>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8"/>
      <c r="B134" s="60"/>
      <c r="C134" s="44"/>
      <c r="D134" s="59"/>
      <c r="E134"/>
      <c r="F134" s="184"/>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8"/>
      <c r="B135" s="60"/>
      <c r="C135" s="44"/>
      <c r="D135" s="59"/>
      <c r="E135" s="50"/>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8"/>
      <c r="B136" s="60"/>
      <c r="C136" s="44"/>
      <c r="D136" s="59"/>
      <c r="E136" s="50"/>
      <c r="F136" s="184"/>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8"/>
      <c r="B137" s="60"/>
      <c r="C137" s="44"/>
      <c r="D137" s="59"/>
      <c r="E137" s="50"/>
      <c r="F137" s="184"/>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8"/>
      <c r="B138" s="60"/>
      <c r="C138" s="44"/>
      <c r="D138" s="59"/>
      <c r="E138" s="50"/>
      <c r="F138" s="184"/>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8"/>
      <c r="B139" s="34"/>
      <c r="C139" s="13"/>
      <c r="D139" s="30"/>
      <c r="E139" s="43"/>
      <c r="F139" s="31"/>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8"/>
      <c r="B140" s="34"/>
      <c r="C140" s="13"/>
      <c r="D140" s="30"/>
      <c r="E140" s="43"/>
      <c r="F140" s="31"/>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ht="13">
      <c r="A141" s="38"/>
      <c r="B141" s="47"/>
      <c r="C141" s="52"/>
      <c r="D141" s="51"/>
      <c r="E141" s="49"/>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8"/>
      <c r="B142" s="45"/>
      <c r="C142" s="44"/>
      <c r="D142" s="51"/>
      <c r="E142" s="48"/>
      <c r="F142" s="31"/>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8"/>
      <c r="B143" s="45"/>
      <c r="C143" s="44"/>
      <c r="D143" s="52"/>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8"/>
      <c r="B144" s="15"/>
      <c r="C144" s="44"/>
      <c r="D144" s="59"/>
      <c r="E144"/>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8"/>
      <c r="B145" s="58"/>
      <c r="C145" s="44"/>
      <c r="D145" s="59"/>
      <c r="E145"/>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8"/>
      <c r="B146" s="58"/>
      <c r="C146" s="44"/>
      <c r="D146" s="59"/>
      <c r="E146"/>
      <c r="F146" s="184"/>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8"/>
      <c r="B147" s="60"/>
      <c r="C147" s="44"/>
      <c r="D147" s="59"/>
      <c r="E1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8"/>
      <c r="B148" s="15"/>
      <c r="C148" s="44"/>
      <c r="D148" s="59"/>
      <c r="E148"/>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8"/>
      <c r="B149" s="60"/>
      <c r="C149" s="44"/>
      <c r="D149" s="59"/>
      <c r="E149"/>
      <c r="F149" s="184"/>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8"/>
      <c r="B150" s="60"/>
      <c r="C150" s="44"/>
      <c r="D150" s="59"/>
      <c r="E1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8"/>
      <c r="B151" s="60"/>
      <c r="C151" s="44"/>
      <c r="D151" s="59"/>
      <c r="E151"/>
      <c r="F151" s="184"/>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8"/>
      <c r="B152" s="60"/>
      <c r="C152" s="44"/>
      <c r="D152" s="59"/>
      <c r="E152"/>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8"/>
      <c r="B153" s="60"/>
      <c r="C153" s="44"/>
      <c r="D153" s="59"/>
      <c r="E153"/>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B154" s="60"/>
      <c r="C154" s="44"/>
      <c r="D154" s="59"/>
      <c r="E154"/>
      <c r="F154" s="18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8"/>
      <c r="B155" s="60"/>
      <c r="C155" s="44"/>
      <c r="D155" s="59"/>
      <c r="E155" s="50"/>
      <c r="F155" s="184"/>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38"/>
      <c r="B156" s="60"/>
      <c r="C156" s="44"/>
      <c r="D156" s="59"/>
      <c r="E156" s="50"/>
      <c r="F156" s="184"/>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3"/>
      <c r="B157" s="34"/>
      <c r="C157" s="13"/>
      <c r="D157" s="30"/>
      <c r="E157" s="43"/>
      <c r="F157" s="31"/>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ht="13">
      <c r="A158" s="33"/>
      <c r="B158" s="41"/>
      <c r="C158" s="13"/>
      <c r="D158" s="30"/>
      <c r="E158" s="50"/>
      <c r="F158" s="18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ht="13">
      <c r="A159" s="33"/>
      <c r="B159" s="47"/>
      <c r="C159" s="52"/>
      <c r="D159" s="51"/>
      <c r="E159" s="49"/>
      <c r="F159" s="184"/>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38"/>
      <c r="B160" s="45"/>
      <c r="C160" s="52"/>
      <c r="D160" s="51"/>
      <c r="E160" s="48"/>
      <c r="F160" s="31"/>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38"/>
      <c r="B161" s="45"/>
      <c r="C161" s="44"/>
      <c r="D161" s="52"/>
      <c r="E161"/>
      <c r="F161" s="184"/>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38"/>
      <c r="B162" s="15"/>
      <c r="C162" s="44"/>
      <c r="D162" s="59"/>
      <c r="E162"/>
      <c r="F162" s="184"/>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38"/>
      <c r="B163" s="60"/>
      <c r="C163" s="44"/>
      <c r="D163" s="83"/>
      <c r="E163"/>
      <c r="F163" s="184"/>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38"/>
      <c r="B164" s="60"/>
      <c r="C164" s="44"/>
      <c r="D164" s="83"/>
      <c r="E164"/>
      <c r="F164" s="18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38"/>
      <c r="B165" s="60"/>
      <c r="C165" s="44"/>
      <c r="D165" s="83"/>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38"/>
      <c r="B166" s="58"/>
      <c r="C166" s="44"/>
      <c r="D166" s="83"/>
      <c r="E166"/>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38"/>
      <c r="B167" s="60"/>
      <c r="C167" s="44"/>
      <c r="D167" s="83"/>
      <c r="E167"/>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8"/>
      <c r="B168" s="60"/>
      <c r="C168" s="44"/>
      <c r="D168" s="83"/>
      <c r="E168"/>
      <c r="F168"/>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8"/>
      <c r="B169" s="58"/>
      <c r="C169" s="44"/>
      <c r="D169" s="83"/>
      <c r="E169"/>
      <c r="F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8"/>
      <c r="B170" s="58"/>
      <c r="C170" s="44"/>
      <c r="D170" s="83"/>
      <c r="E170"/>
      <c r="F170"/>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B171" s="60"/>
      <c r="C171" s="44"/>
      <c r="D171" s="83"/>
      <c r="E171"/>
      <c r="F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8"/>
      <c r="B172" s="60"/>
      <c r="C172" s="44"/>
      <c r="D172" s="83"/>
      <c r="E172"/>
      <c r="F172"/>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8"/>
      <c r="B173" s="60"/>
      <c r="C173" s="44"/>
      <c r="D173" s="83"/>
      <c r="E173"/>
      <c r="F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8"/>
      <c r="B174" s="60"/>
      <c r="C174" s="44"/>
      <c r="D174" s="83"/>
      <c r="E174" s="50"/>
      <c r="F174"/>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8"/>
      <c r="B175" s="60"/>
      <c r="C175" s="44"/>
      <c r="D175" s="83"/>
      <c r="E175" s="50"/>
      <c r="F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3"/>
      <c r="B176" s="34"/>
      <c r="C176" s="13"/>
      <c r="D176" s="30"/>
      <c r="E176" s="43"/>
      <c r="F176" s="31"/>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3"/>
      <c r="B177" s="34"/>
      <c r="C177" s="13"/>
      <c r="D177" s="30"/>
      <c r="E177" s="40"/>
      <c r="F177" s="31"/>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sheetData>
  <sheetProtection algorithmName="SHA-512" hashValue="BWQ/vZViHXCBWaLVxu5t2XXqurfGyUYnfQTubq3bESMqsMdpWoQBClZ3A+aU/LnbQijYjKDXqG6tcCIfxk7zWQ==" saltValue="U36mSEnCN+GFG6WBRqrJm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599A-7F23-46BB-8386-63FB70D827F8}">
  <sheetPr>
    <tabColor theme="4"/>
  </sheetPr>
  <dimension ref="A1:IV122"/>
  <sheetViews>
    <sheetView showZeros="0" view="pageLayout" zoomScale="85" zoomScaleNormal="100" zoomScaleSheetLayoutView="100" zoomScalePageLayoutView="85" workbookViewId="0">
      <selection activeCell="D16" sqref="D16:E16"/>
    </sheetView>
  </sheetViews>
  <sheetFormatPr defaultColWidth="9.1796875" defaultRowHeight="12.5"/>
  <cols>
    <col min="1" max="1" width="6.7265625" style="38" customWidth="1"/>
    <col min="2" max="2" width="41.7265625" style="2" customWidth="1"/>
    <col min="3" max="3" width="4.7265625" style="13" customWidth="1"/>
    <col min="4" max="4" width="7.81640625" style="13" bestFit="1" customWidth="1"/>
    <col min="5" max="6" width="12.7265625" customWidth="1"/>
    <col min="7" max="7" width="25.26953125" style="32"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65" t="s">
        <v>261</v>
      </c>
      <c r="F5" s="289" t="s">
        <v>260</v>
      </c>
      <c r="G5" s="215"/>
      <c r="H5" s="215"/>
      <c r="I5" s="66"/>
    </row>
    <row r="6" spans="1:14">
      <c r="A6" s="146"/>
      <c r="B6" s="111"/>
      <c r="C6" s="113"/>
      <c r="D6" s="113"/>
      <c r="E6" s="136"/>
      <c r="F6" s="184"/>
      <c r="N6" s="56"/>
    </row>
    <row r="7" spans="1:14" ht="13">
      <c r="A7" s="140" t="s">
        <v>28</v>
      </c>
      <c r="B7" s="141" t="s">
        <v>57</v>
      </c>
      <c r="C7" s="113"/>
      <c r="D7" s="142"/>
      <c r="E7" s="166"/>
      <c r="F7" s="31"/>
    </row>
    <row r="8" spans="1:14" ht="13">
      <c r="A8" s="182" t="s">
        <v>59</v>
      </c>
      <c r="B8" s="102" t="s">
        <v>200</v>
      </c>
      <c r="C8" s="112"/>
      <c r="D8" s="142"/>
      <c r="E8" s="166"/>
      <c r="F8" s="211"/>
      <c r="G8" s="166"/>
      <c r="H8" s="211"/>
    </row>
    <row r="9" spans="1:14" ht="25" customHeight="1">
      <c r="A9" s="143">
        <v>1</v>
      </c>
      <c r="B9" s="144" t="s">
        <v>199</v>
      </c>
      <c r="C9" s="112" t="s">
        <v>13</v>
      </c>
      <c r="D9" s="142">
        <v>1</v>
      </c>
      <c r="E9" s="168"/>
      <c r="F9" s="184">
        <f>D9*E9</f>
        <v>0</v>
      </c>
      <c r="G9" s="169"/>
      <c r="H9" s="184"/>
    </row>
    <row r="10" spans="1:14">
      <c r="A10" s="143"/>
      <c r="B10" s="144"/>
      <c r="C10" s="112"/>
      <c r="D10" s="113"/>
      <c r="E10" s="136"/>
      <c r="F10" s="184">
        <f t="shared" ref="F10:F45" si="0">D10*E10</f>
        <v>0</v>
      </c>
      <c r="G10" s="136"/>
      <c r="H10" s="184"/>
      <c r="I10" s="216"/>
    </row>
    <row r="11" spans="1:14" ht="25">
      <c r="A11" s="143">
        <v>2</v>
      </c>
      <c r="B11" s="144" t="s">
        <v>58</v>
      </c>
      <c r="C11" s="112" t="s">
        <v>13</v>
      </c>
      <c r="D11" s="142">
        <v>1</v>
      </c>
      <c r="E11" s="168"/>
      <c r="F11" s="184">
        <f t="shared" si="0"/>
        <v>0</v>
      </c>
      <c r="G11" s="169"/>
      <c r="H11" s="184"/>
      <c r="I11" s="216"/>
    </row>
    <row r="12" spans="1:14">
      <c r="A12" s="145"/>
      <c r="B12" s="144"/>
      <c r="C12" s="112"/>
      <c r="D12" s="113"/>
      <c r="E12" s="136"/>
      <c r="F12" s="184">
        <f t="shared" si="0"/>
        <v>0</v>
      </c>
      <c r="G12" s="136"/>
      <c r="H12" s="184"/>
      <c r="I12" s="216"/>
    </row>
    <row r="13" spans="1:14" ht="39">
      <c r="A13" s="182" t="s">
        <v>60</v>
      </c>
      <c r="B13" s="102" t="s">
        <v>136</v>
      </c>
      <c r="C13" s="112"/>
      <c r="D13" s="142"/>
      <c r="E13" s="166"/>
      <c r="F13" s="184">
        <f t="shared" si="0"/>
        <v>0</v>
      </c>
      <c r="G13" s="166"/>
      <c r="H13" s="211"/>
      <c r="I13" s="216"/>
    </row>
    <row r="14" spans="1:14" s="257" customFormat="1" ht="62.5">
      <c r="A14" s="256"/>
      <c r="B14" s="177" t="s">
        <v>137</v>
      </c>
      <c r="C14" s="251"/>
      <c r="D14" s="251"/>
      <c r="F14" s="184">
        <f t="shared" si="0"/>
        <v>0</v>
      </c>
      <c r="H14" s="247"/>
      <c r="I14" s="251"/>
    </row>
    <row r="15" spans="1:14" s="257" customFormat="1" ht="13">
      <c r="A15" s="272" t="s">
        <v>132</v>
      </c>
      <c r="B15" s="271" t="s">
        <v>144</v>
      </c>
      <c r="C15" s="251"/>
      <c r="D15" s="251"/>
      <c r="E15" s="270"/>
      <c r="F15" s="184">
        <f t="shared" si="0"/>
        <v>0</v>
      </c>
      <c r="G15" s="248"/>
      <c r="H15" s="251"/>
      <c r="I15" s="275"/>
      <c r="J15" s="274"/>
      <c r="K15" s="274"/>
      <c r="L15" s="274"/>
    </row>
    <row r="16" spans="1:14" s="257" customFormat="1" ht="15.65" customHeight="1">
      <c r="A16" s="143">
        <v>1</v>
      </c>
      <c r="B16" s="297" t="s">
        <v>198</v>
      </c>
      <c r="C16" s="252" t="s">
        <v>15</v>
      </c>
      <c r="D16" s="254">
        <v>86</v>
      </c>
      <c r="E16" s="250"/>
      <c r="F16" s="308">
        <f>E16*D16</f>
        <v>0</v>
      </c>
      <c r="G16" s="254"/>
      <c r="H16" s="251"/>
      <c r="I16" s="275"/>
      <c r="J16" s="274"/>
      <c r="K16" s="274"/>
      <c r="L16" s="274"/>
    </row>
    <row r="17" spans="1:256" s="32" customFormat="1" ht="33.65" customHeight="1">
      <c r="A17" s="146"/>
      <c r="B17" s="111"/>
      <c r="C17" s="251"/>
      <c r="D17" s="251"/>
      <c r="E17" s="251"/>
      <c r="F17" s="184">
        <f t="shared" si="0"/>
        <v>0</v>
      </c>
      <c r="G17" s="251"/>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c r="A18" s="143">
        <v>2</v>
      </c>
      <c r="B18" s="297" t="s">
        <v>245</v>
      </c>
      <c r="C18" s="252" t="s">
        <v>15</v>
      </c>
      <c r="D18" s="254">
        <v>264</v>
      </c>
      <c r="E18" s="250"/>
      <c r="F18" s="308">
        <f t="shared" ref="F18" si="1">E18*D18</f>
        <v>0</v>
      </c>
      <c r="G18" s="254"/>
      <c r="H18" s="1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143"/>
      <c r="B19" s="298"/>
      <c r="C19" s="252"/>
      <c r="D19" s="254"/>
      <c r="E19" s="250"/>
      <c r="F19" s="184">
        <f t="shared" si="0"/>
        <v>0</v>
      </c>
      <c r="G19" s="254"/>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143">
        <v>3</v>
      </c>
      <c r="B20" s="297" t="s">
        <v>244</v>
      </c>
      <c r="C20" s="252" t="s">
        <v>15</v>
      </c>
      <c r="D20" s="254">
        <v>264</v>
      </c>
      <c r="E20" s="250"/>
      <c r="F20" s="308">
        <f t="shared" ref="F20" si="2">E20*D20</f>
        <v>0</v>
      </c>
      <c r="G20" s="254"/>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143"/>
      <c r="B21" s="298"/>
      <c r="C21" s="252"/>
      <c r="D21" s="254"/>
      <c r="E21" s="250"/>
      <c r="F21" s="184">
        <f t="shared" si="0"/>
        <v>0</v>
      </c>
      <c r="G21" s="254"/>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143">
        <v>4</v>
      </c>
      <c r="B22" s="297" t="s">
        <v>243</v>
      </c>
      <c r="C22" s="252" t="s">
        <v>15</v>
      </c>
      <c r="D22" s="254">
        <v>86</v>
      </c>
      <c r="E22" s="250"/>
      <c r="F22" s="308">
        <f t="shared" ref="F22" si="3">E22*D22</f>
        <v>0</v>
      </c>
      <c r="G22" s="254"/>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143"/>
      <c r="B23" s="298"/>
      <c r="C23" s="252"/>
      <c r="D23" s="254"/>
      <c r="E23" s="250"/>
      <c r="F23" s="184">
        <f t="shared" si="0"/>
        <v>0</v>
      </c>
      <c r="G23" s="254"/>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A24" s="143">
        <v>5</v>
      </c>
      <c r="B24" s="297" t="s">
        <v>242</v>
      </c>
      <c r="C24" s="252" t="s">
        <v>15</v>
      </c>
      <c r="D24" s="254">
        <v>172</v>
      </c>
      <c r="E24" s="250"/>
      <c r="F24" s="308">
        <f t="shared" ref="F24" si="4">E24*D24</f>
        <v>0</v>
      </c>
      <c r="G24" s="254"/>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143"/>
      <c r="B25" s="298"/>
      <c r="C25" s="252"/>
      <c r="D25" s="254"/>
      <c r="E25" s="250"/>
      <c r="F25" s="184">
        <f t="shared" si="0"/>
        <v>0</v>
      </c>
      <c r="G25" s="254"/>
      <c r="H25" s="1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ht="25">
      <c r="A26" s="143">
        <v>6</v>
      </c>
      <c r="B26" s="299" t="s">
        <v>241</v>
      </c>
      <c r="C26" s="252" t="s">
        <v>15</v>
      </c>
      <c r="D26" s="254">
        <v>68</v>
      </c>
      <c r="E26" s="250"/>
      <c r="F26" s="308">
        <f t="shared" ref="F26" si="5">E26*D26</f>
        <v>0</v>
      </c>
      <c r="G26" s="254"/>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ht="12" customHeight="1">
      <c r="A27" s="143"/>
      <c r="B27" s="298"/>
      <c r="C27" s="252"/>
      <c r="D27" s="254"/>
      <c r="E27" s="250"/>
      <c r="F27" s="184">
        <f t="shared" si="0"/>
        <v>0</v>
      </c>
      <c r="G27" s="254"/>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ht="12" customHeight="1">
      <c r="A28" s="143">
        <v>7</v>
      </c>
      <c r="B28" s="297" t="s">
        <v>268</v>
      </c>
      <c r="C28" s="252" t="s">
        <v>15</v>
      </c>
      <c r="D28" s="254">
        <v>172</v>
      </c>
      <c r="E28" s="250"/>
      <c r="F28" s="308">
        <f t="shared" ref="F28" si="6">E28*D28</f>
        <v>0</v>
      </c>
      <c r="G28" s="254"/>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143"/>
      <c r="B29" s="298"/>
      <c r="C29" s="252"/>
      <c r="D29" s="254"/>
      <c r="E29" s="250"/>
      <c r="F29" s="184">
        <f t="shared" si="0"/>
        <v>0</v>
      </c>
      <c r="G29" s="254"/>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143">
        <v>8</v>
      </c>
      <c r="B30" s="297" t="s">
        <v>240</v>
      </c>
      <c r="C30" s="252" t="s">
        <v>15</v>
      </c>
      <c r="D30" s="254">
        <v>34</v>
      </c>
      <c r="E30" s="250"/>
      <c r="F30" s="308">
        <f>E30*D30</f>
        <v>0</v>
      </c>
      <c r="G30" s="254"/>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143"/>
      <c r="B31" s="136"/>
      <c r="C31" s="257"/>
      <c r="D31" s="251"/>
      <c r="E31" s="251"/>
      <c r="F31" s="184">
        <f t="shared" si="0"/>
        <v>0</v>
      </c>
      <c r="G31" s="251"/>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c r="A32" s="143">
        <v>9</v>
      </c>
      <c r="B32" s="297" t="s">
        <v>239</v>
      </c>
      <c r="C32" s="252" t="s">
        <v>15</v>
      </c>
      <c r="D32" s="254">
        <v>27</v>
      </c>
      <c r="E32" s="296"/>
      <c r="F32" s="308">
        <f t="shared" ref="F32" si="7">E32*D32</f>
        <v>0</v>
      </c>
      <c r="G32" s="254"/>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143"/>
      <c r="B33" s="144"/>
      <c r="C33" s="252"/>
      <c r="D33" s="251"/>
      <c r="E33" s="251"/>
      <c r="F33" s="184">
        <f t="shared" si="0"/>
        <v>0</v>
      </c>
      <c r="G33" s="251"/>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A34" s="143">
        <v>10</v>
      </c>
      <c r="B34" s="297" t="s">
        <v>168</v>
      </c>
      <c r="C34" s="252" t="s">
        <v>15</v>
      </c>
      <c r="D34" s="251">
        <v>68</v>
      </c>
      <c r="E34" s="250"/>
      <c r="F34" s="308">
        <f>E34*D34</f>
        <v>0</v>
      </c>
      <c r="G34" s="254"/>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143"/>
      <c r="B35" s="144"/>
      <c r="C35" s="252"/>
      <c r="D35" s="251"/>
      <c r="E35" s="251"/>
      <c r="F35" s="184">
        <f t="shared" si="0"/>
        <v>0</v>
      </c>
      <c r="G35" s="251"/>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113">
        <v>11</v>
      </c>
      <c r="B36" s="297" t="s">
        <v>238</v>
      </c>
      <c r="C36" s="252" t="s">
        <v>15</v>
      </c>
      <c r="D36" s="254">
        <v>1</v>
      </c>
      <c r="E36" s="250"/>
      <c r="F36" s="308">
        <f t="shared" ref="F36" si="8">E36*D36</f>
        <v>0</v>
      </c>
      <c r="G36" s="254"/>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113"/>
      <c r="B37" s="138"/>
      <c r="C37" s="250"/>
      <c r="D37" s="251"/>
      <c r="E37" s="250"/>
      <c r="F37" s="184">
        <f t="shared" si="0"/>
        <v>0</v>
      </c>
      <c r="G37" s="251"/>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113">
        <v>12</v>
      </c>
      <c r="B38" s="297" t="s">
        <v>197</v>
      </c>
      <c r="C38" s="252" t="s">
        <v>15</v>
      </c>
      <c r="D38" s="254">
        <v>100</v>
      </c>
      <c r="E38" s="250"/>
      <c r="F38" s="308">
        <f t="shared" ref="F38" si="9">E38*D38</f>
        <v>0</v>
      </c>
      <c r="G38" s="254"/>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96"/>
      <c r="B39" s="138"/>
      <c r="C39" s="250"/>
      <c r="D39" s="251"/>
      <c r="E39" s="250"/>
      <c r="F39" s="184">
        <f t="shared" si="0"/>
        <v>0</v>
      </c>
      <c r="G39" s="251"/>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c r="A40" s="196">
        <v>13</v>
      </c>
      <c r="B40" s="297" t="s">
        <v>196</v>
      </c>
      <c r="C40" s="250" t="s">
        <v>15</v>
      </c>
      <c r="D40" s="251">
        <v>72</v>
      </c>
      <c r="E40" s="250"/>
      <c r="F40" s="308">
        <f t="shared" ref="F40" si="10">E40*D40</f>
        <v>0</v>
      </c>
      <c r="G40" s="251"/>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96"/>
      <c r="B41" s="138"/>
      <c r="C41" s="250"/>
      <c r="D41" s="251"/>
      <c r="E41" s="250"/>
      <c r="F41" s="184">
        <f t="shared" si="0"/>
        <v>0</v>
      </c>
      <c r="G41" s="251"/>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96">
        <v>14</v>
      </c>
      <c r="B42" s="297" t="s">
        <v>269</v>
      </c>
      <c r="C42" s="252" t="s">
        <v>15</v>
      </c>
      <c r="D42" s="254">
        <v>46</v>
      </c>
      <c r="E42" s="250"/>
      <c r="F42" s="308">
        <f t="shared" ref="F42" si="11">E42*D42</f>
        <v>0</v>
      </c>
      <c r="G42" s="254"/>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96"/>
      <c r="B43" s="138"/>
      <c r="C43" s="252"/>
      <c r="D43" s="251"/>
      <c r="E43" s="250"/>
      <c r="F43" s="184">
        <f t="shared" si="0"/>
        <v>0</v>
      </c>
      <c r="G43" s="251"/>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13">
        <v>15</v>
      </c>
      <c r="B44" s="297" t="s">
        <v>195</v>
      </c>
      <c r="C44" s="252" t="s">
        <v>13</v>
      </c>
      <c r="D44" s="254">
        <v>182</v>
      </c>
      <c r="E44" s="250"/>
      <c r="F44" s="308">
        <f t="shared" ref="F44" si="12">E44*D44</f>
        <v>0</v>
      </c>
      <c r="G44" s="254"/>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258"/>
      <c r="B45" s="177"/>
      <c r="C45" s="251"/>
      <c r="D45" s="251"/>
      <c r="E45" s="257"/>
      <c r="F45" s="184">
        <f t="shared" si="0"/>
        <v>0</v>
      </c>
      <c r="G45" s="250"/>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ht="26.5" thickBot="1">
      <c r="A46"/>
      <c r="B46" s="171" t="str">
        <f>+CONCATENATE("REKAPITULACIJA - ",B7)</f>
        <v>REKAPITULACIJA - SEZNAM OPREME KONSTRUKCIJE</v>
      </c>
      <c r="C46" s="172"/>
      <c r="D46" s="173"/>
      <c r="E46" s="293"/>
      <c r="F46" s="226">
        <f>SUM(F9:F45)</f>
        <v>0</v>
      </c>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ht="13" thickTop="1">
      <c r="A47"/>
      <c r="F47" s="31"/>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c r="F49" s="31"/>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c r="B50" s="57"/>
      <c r="C50" s="78"/>
      <c r="D50" s="117"/>
      <c r="E50" s="43"/>
      <c r="F50" s="31"/>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c r="F51" s="3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c r="F52" s="31"/>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c r="F53" s="31"/>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c r="F54" s="31"/>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c r="F55" s="31"/>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c r="B56" s="57"/>
      <c r="C56" s="77"/>
      <c r="D56" s="55"/>
      <c r="F56" s="31"/>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c r="B57" s="144"/>
      <c r="C57" s="147"/>
      <c r="D57" s="113"/>
      <c r="E57" s="169"/>
      <c r="F57" s="31"/>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c r="B58" s="126"/>
      <c r="C58" s="10"/>
      <c r="D58" s="30"/>
      <c r="E58" s="30"/>
      <c r="F58" s="306"/>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c r="B59" s="27"/>
      <c r="C59" s="10"/>
      <c r="D59" s="13"/>
      <c r="F59" s="18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c r="B60" s="27"/>
      <c r="C60" s="77"/>
      <c r="D60" s="55"/>
      <c r="E60" s="31"/>
      <c r="F60" s="31"/>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c r="B61" s="88"/>
      <c r="C61" s="10"/>
      <c r="D61" s="13"/>
      <c r="E61" s="40"/>
      <c r="F61" s="31"/>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8"/>
      <c r="B62" s="27"/>
      <c r="C62" s="10"/>
      <c r="D62" s="13"/>
      <c r="E62" s="40"/>
      <c r="F62" s="31"/>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8"/>
      <c r="B63" s="107"/>
      <c r="C63" s="10"/>
      <c r="D63" s="30"/>
      <c r="E63" s="40"/>
      <c r="F63" s="31"/>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8"/>
      <c r="F64" s="183"/>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8"/>
      <c r="B65" s="45"/>
      <c r="C65" s="44"/>
      <c r="D65" s="51"/>
      <c r="E65" s="48"/>
      <c r="F65" s="31"/>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8"/>
      <c r="B66" s="45"/>
      <c r="C66" s="44"/>
      <c r="D66" s="52"/>
      <c r="E66"/>
      <c r="F66" s="184"/>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38"/>
      <c r="B67" s="58"/>
      <c r="C67" s="44"/>
      <c r="D67" s="59"/>
      <c r="E67"/>
      <c r="F67" s="184"/>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38"/>
      <c r="B68" s="58"/>
      <c r="C68" s="44"/>
      <c r="D68" s="59"/>
      <c r="E68"/>
      <c r="F68" s="184"/>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38"/>
      <c r="B69" s="58"/>
      <c r="C69" s="44"/>
      <c r="D69" s="59"/>
      <c r="E69"/>
      <c r="F69" s="184"/>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8"/>
      <c r="B70" s="60"/>
      <c r="C70" s="44"/>
      <c r="D70" s="59"/>
      <c r="E70"/>
      <c r="F70" s="184"/>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38"/>
      <c r="B71" s="60"/>
      <c r="C71" s="44"/>
      <c r="D71" s="59"/>
      <c r="E71"/>
      <c r="F71" s="184"/>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38"/>
      <c r="B72" s="15"/>
      <c r="C72" s="44"/>
      <c r="D72" s="59"/>
      <c r="E72"/>
      <c r="F72" s="184"/>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38"/>
      <c r="B73" s="60"/>
      <c r="C73" s="44"/>
      <c r="D73" s="59"/>
      <c r="E73"/>
      <c r="F73" s="184"/>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38"/>
      <c r="B74" s="60"/>
      <c r="C74" s="44"/>
      <c r="D74" s="59"/>
      <c r="E74"/>
      <c r="F74" s="184"/>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38"/>
      <c r="B75" s="60"/>
      <c r="C75" s="44"/>
      <c r="D75" s="59"/>
      <c r="E75"/>
      <c r="F75" s="184"/>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8"/>
      <c r="B76" s="60"/>
      <c r="C76" s="44"/>
      <c r="D76" s="59"/>
      <c r="E76"/>
      <c r="F76" s="184"/>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8"/>
      <c r="B77" s="60"/>
      <c r="C77" s="44"/>
      <c r="D77" s="59"/>
      <c r="E77" s="50"/>
      <c r="F77" s="184"/>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8"/>
      <c r="B78" s="60"/>
      <c r="C78" s="44"/>
      <c r="D78" s="59"/>
      <c r="E78" s="50"/>
      <c r="F78" s="184"/>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8"/>
      <c r="B79" s="60"/>
      <c r="C79" s="44"/>
      <c r="D79" s="59"/>
      <c r="E79" s="50"/>
      <c r="F79" s="184"/>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8"/>
      <c r="B80" s="60"/>
      <c r="C80" s="44"/>
      <c r="D80" s="59"/>
      <c r="E80" s="50"/>
      <c r="F80" s="184"/>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8"/>
      <c r="B81" s="34"/>
      <c r="C81" s="13"/>
      <c r="D81" s="30"/>
      <c r="E81" s="43"/>
      <c r="F81" s="31"/>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8"/>
      <c r="B82" s="34"/>
      <c r="C82" s="13"/>
      <c r="D82" s="30"/>
      <c r="E82" s="43"/>
      <c r="F82" s="31"/>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ht="13">
      <c r="A83" s="38"/>
      <c r="B83" s="47"/>
      <c r="C83" s="52"/>
      <c r="D83" s="51"/>
      <c r="E83" s="49"/>
      <c r="F83" s="184"/>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8"/>
      <c r="B84" s="45"/>
      <c r="C84" s="44"/>
      <c r="D84" s="51"/>
      <c r="E84" s="48"/>
      <c r="F84" s="31"/>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8"/>
      <c r="B85" s="45"/>
      <c r="C85" s="44"/>
      <c r="D85" s="52"/>
      <c r="E85"/>
      <c r="F85" s="184"/>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8"/>
      <c r="B86" s="15"/>
      <c r="C86" s="44"/>
      <c r="D86" s="59"/>
      <c r="E86"/>
      <c r="F86" s="184"/>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38"/>
      <c r="B87" s="58"/>
      <c r="C87" s="44"/>
      <c r="D87" s="59"/>
      <c r="E87"/>
      <c r="F87" s="184"/>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8"/>
      <c r="B88" s="58"/>
      <c r="C88" s="44"/>
      <c r="D88" s="59"/>
      <c r="E88"/>
      <c r="F88" s="184"/>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8"/>
      <c r="B89" s="60"/>
      <c r="C89" s="44"/>
      <c r="D89" s="59"/>
      <c r="E89"/>
      <c r="F89" s="184"/>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8"/>
      <c r="B90" s="15"/>
      <c r="C90" s="44"/>
      <c r="D90" s="59"/>
      <c r="E90"/>
      <c r="F90" s="184"/>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38"/>
      <c r="B91" s="60"/>
      <c r="C91" s="44"/>
      <c r="D91" s="59"/>
      <c r="E91"/>
      <c r="F91" s="184"/>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8"/>
      <c r="B92" s="60"/>
      <c r="C92" s="44"/>
      <c r="D92" s="59"/>
      <c r="E92"/>
      <c r="F92" s="184"/>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60"/>
      <c r="C93" s="44"/>
      <c r="D93" s="59"/>
      <c r="E93"/>
      <c r="F93" s="184"/>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60"/>
      <c r="C94" s="44"/>
      <c r="D94" s="59"/>
      <c r="F94" s="184"/>
    </row>
    <row r="95" spans="1:256">
      <c r="B95" s="60"/>
      <c r="C95" s="44"/>
      <c r="D95" s="59"/>
      <c r="F95" s="184"/>
    </row>
    <row r="96" spans="1:256">
      <c r="A96" s="32"/>
      <c r="B96" s="60"/>
      <c r="C96" s="44"/>
      <c r="D96" s="59"/>
      <c r="F96" s="184"/>
    </row>
    <row r="97" spans="1:6">
      <c r="B97" s="60"/>
      <c r="C97" s="44"/>
      <c r="D97" s="59"/>
      <c r="E97" s="50"/>
      <c r="F97" s="184"/>
    </row>
    <row r="98" spans="1:6">
      <c r="B98" s="60"/>
      <c r="C98" s="44"/>
      <c r="D98" s="59"/>
      <c r="E98" s="50"/>
      <c r="F98" s="184"/>
    </row>
    <row r="99" spans="1:6">
      <c r="A99" s="33"/>
      <c r="B99" s="34"/>
      <c r="D99" s="30"/>
      <c r="E99" s="43"/>
      <c r="F99" s="31"/>
    </row>
    <row r="100" spans="1:6" ht="13">
      <c r="A100" s="33"/>
      <c r="B100" s="41"/>
      <c r="D100" s="30"/>
      <c r="E100" s="50"/>
      <c r="F100" s="184"/>
    </row>
    <row r="101" spans="1:6" ht="13">
      <c r="A101" s="33"/>
      <c r="B101" s="47"/>
      <c r="C101" s="52"/>
      <c r="D101" s="51"/>
      <c r="E101" s="49"/>
      <c r="F101" s="184"/>
    </row>
    <row r="102" spans="1:6">
      <c r="B102" s="45"/>
      <c r="C102" s="52"/>
      <c r="D102" s="51"/>
      <c r="E102" s="48"/>
      <c r="F102" s="31"/>
    </row>
    <row r="103" spans="1:6">
      <c r="B103" s="45"/>
      <c r="C103" s="44"/>
      <c r="D103" s="52"/>
      <c r="F103" s="184"/>
    </row>
    <row r="104" spans="1:6">
      <c r="B104" s="15"/>
      <c r="C104" s="44"/>
      <c r="D104" s="59"/>
      <c r="F104" s="184"/>
    </row>
    <row r="105" spans="1:6">
      <c r="B105" s="60"/>
      <c r="C105" s="44"/>
      <c r="D105" s="83"/>
      <c r="F105" s="184"/>
    </row>
    <row r="106" spans="1:6">
      <c r="B106" s="60"/>
      <c r="C106" s="44"/>
      <c r="D106" s="83"/>
      <c r="F106" s="184"/>
    </row>
    <row r="107" spans="1:6">
      <c r="B107" s="60"/>
      <c r="C107" s="44"/>
      <c r="D107" s="83"/>
    </row>
    <row r="108" spans="1:6">
      <c r="B108" s="58"/>
      <c r="C108" s="44"/>
      <c r="D108" s="83"/>
    </row>
    <row r="109" spans="1:6">
      <c r="B109" s="60"/>
      <c r="C109" s="44"/>
      <c r="D109" s="83"/>
    </row>
    <row r="110" spans="1:6">
      <c r="B110" s="60"/>
      <c r="C110" s="44"/>
      <c r="D110" s="83"/>
    </row>
    <row r="111" spans="1:6">
      <c r="B111" s="58"/>
      <c r="C111" s="44"/>
      <c r="D111" s="83"/>
    </row>
    <row r="112" spans="1:6">
      <c r="B112" s="58"/>
      <c r="C112" s="44"/>
      <c r="D112" s="83"/>
    </row>
    <row r="113" spans="1:6">
      <c r="B113" s="60"/>
      <c r="C113" s="44"/>
      <c r="D113" s="83"/>
    </row>
    <row r="114" spans="1:6">
      <c r="B114" s="60"/>
      <c r="C114" s="44"/>
      <c r="D114" s="83"/>
    </row>
    <row r="115" spans="1:6">
      <c r="B115" s="60"/>
      <c r="C115" s="44"/>
      <c r="D115" s="83"/>
    </row>
    <row r="116" spans="1:6">
      <c r="B116" s="60"/>
      <c r="C116" s="44"/>
      <c r="D116" s="83"/>
      <c r="E116" s="50"/>
    </row>
    <row r="117" spans="1:6">
      <c r="B117" s="60"/>
      <c r="C117" s="44"/>
      <c r="D117" s="83"/>
      <c r="E117" s="50"/>
    </row>
    <row r="118" spans="1:6">
      <c r="A118" s="33"/>
      <c r="B118" s="34"/>
      <c r="D118" s="30"/>
      <c r="E118" s="43"/>
      <c r="F118" s="31"/>
    </row>
    <row r="119" spans="1:6">
      <c r="A119" s="33"/>
      <c r="B119" s="34"/>
      <c r="D119" s="30"/>
      <c r="E119" s="40"/>
      <c r="F119" s="31"/>
    </row>
    <row r="120" spans="1:6">
      <c r="A120" s="32"/>
      <c r="B120" s="32"/>
      <c r="C120" s="32"/>
      <c r="D120" s="32"/>
      <c r="E120" s="32"/>
      <c r="F120" s="32"/>
    </row>
    <row r="121" spans="1:6">
      <c r="A121" s="32"/>
      <c r="B121" s="32"/>
      <c r="C121" s="32"/>
      <c r="D121" s="32"/>
      <c r="E121" s="32"/>
      <c r="F121" s="32"/>
    </row>
    <row r="122" spans="1:6">
      <c r="A122" s="32"/>
      <c r="B122" s="32"/>
      <c r="C122" s="32"/>
      <c r="D122" s="32"/>
      <c r="E122" s="32"/>
      <c r="F122" s="32"/>
    </row>
  </sheetData>
  <sheetProtection algorithmName="SHA-512" hashValue="rTBX8keEVQ4/ax6sEcGeot0a9Hy6hMJUdzSpLmwd1ldMFZmxzKzt2wgvEPbEznN1U6qhUUrlXcCoil3qciSC2Q==" saltValue="bb2yq/DVfLApFijwAh2/R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2FE65-A0B1-4D0D-AEE9-EB0E348B58B3}">
  <sheetPr>
    <tabColor theme="4"/>
  </sheetPr>
  <dimension ref="A1:IV184"/>
  <sheetViews>
    <sheetView showZeros="0" view="pageLayout" zoomScaleNormal="100" zoomScaleSheetLayoutView="100" workbookViewId="0">
      <selection activeCell="D12" sqref="D12:E12"/>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256" s="2" customFormat="1" ht="13">
      <c r="A1" s="150"/>
      <c r="B1" s="110"/>
      <c r="C1" s="151"/>
      <c r="D1" s="152"/>
      <c r="E1" s="153"/>
      <c r="F1" s="6"/>
      <c r="G1" s="64"/>
      <c r="H1" s="65"/>
      <c r="I1" s="66"/>
    </row>
    <row r="2" spans="1:256" s="2" customFormat="1" ht="13">
      <c r="A2" s="150"/>
      <c r="B2" s="110"/>
      <c r="C2" s="151"/>
      <c r="D2" s="152"/>
      <c r="E2" s="153"/>
      <c r="F2" s="6"/>
      <c r="G2" s="64"/>
      <c r="H2" s="65"/>
      <c r="I2" s="66"/>
    </row>
    <row r="3" spans="1:256" s="2" customFormat="1" ht="13">
      <c r="A3" s="154"/>
      <c r="B3" s="155"/>
      <c r="C3" s="156"/>
      <c r="D3" s="157"/>
      <c r="E3" s="158"/>
      <c r="F3" s="71"/>
      <c r="G3" s="64"/>
      <c r="H3" s="65"/>
      <c r="I3" s="66"/>
    </row>
    <row r="4" spans="1:256" s="2" customFormat="1" ht="13">
      <c r="A4" s="159" t="s">
        <v>0</v>
      </c>
      <c r="B4" s="111"/>
      <c r="C4" s="160"/>
      <c r="D4" s="161"/>
      <c r="E4" s="111"/>
      <c r="F4" s="202"/>
      <c r="G4" s="64"/>
      <c r="H4" s="65"/>
      <c r="I4" s="66"/>
    </row>
    <row r="5" spans="1:256" s="2" customFormat="1" ht="23">
      <c r="A5" s="266" t="s">
        <v>6</v>
      </c>
      <c r="B5" s="268" t="s">
        <v>7</v>
      </c>
      <c r="C5" s="266" t="s">
        <v>8</v>
      </c>
      <c r="D5" s="267" t="s">
        <v>9</v>
      </c>
      <c r="E5" s="265" t="s">
        <v>261</v>
      </c>
      <c r="F5" s="215" t="s">
        <v>260</v>
      </c>
      <c r="G5" s="215"/>
      <c r="H5" s="215"/>
      <c r="I5" s="66"/>
    </row>
    <row r="6" spans="1:256">
      <c r="A6" s="146"/>
      <c r="B6" s="111"/>
      <c r="C6" s="112"/>
      <c r="D6" s="113"/>
      <c r="E6" s="136"/>
      <c r="N6" s="56"/>
    </row>
    <row r="7" spans="1:256" ht="13">
      <c r="A7" s="140" t="s">
        <v>28</v>
      </c>
      <c r="B7" s="141" t="s">
        <v>35</v>
      </c>
      <c r="C7" s="112"/>
      <c r="D7" s="142"/>
      <c r="E7" s="166"/>
      <c r="F7" s="31"/>
    </row>
    <row r="8" spans="1:256" ht="13">
      <c r="A8" s="148" t="s">
        <v>48</v>
      </c>
      <c r="B8" s="102" t="s">
        <v>138</v>
      </c>
      <c r="C8" s="175"/>
      <c r="D8" s="176"/>
      <c r="E8" s="87"/>
      <c r="F8" s="190"/>
      <c r="G8" s="87"/>
      <c r="H8" s="190"/>
    </row>
    <row r="9" spans="1:256" ht="50">
      <c r="A9" s="143">
        <v>1</v>
      </c>
      <c r="B9" s="144" t="s">
        <v>237</v>
      </c>
      <c r="C9" s="112" t="s">
        <v>15</v>
      </c>
      <c r="D9" s="142">
        <v>1</v>
      </c>
      <c r="E9" s="168"/>
      <c r="F9">
        <f>E9*D9</f>
        <v>0</v>
      </c>
      <c r="G9" s="87"/>
      <c r="H9"/>
      <c r="I9" s="216"/>
    </row>
    <row r="10" spans="1:256">
      <c r="C10" s="112"/>
      <c r="D10" s="136"/>
      <c r="E10" s="43"/>
      <c r="F10">
        <f t="shared" ref="F10:F15" si="0">E10*D10</f>
        <v>0</v>
      </c>
    </row>
    <row r="11" spans="1:256" ht="13">
      <c r="A11" s="148" t="s">
        <v>49</v>
      </c>
      <c r="B11" s="102" t="s">
        <v>236</v>
      </c>
      <c r="C11" s="175"/>
      <c r="D11" s="176"/>
      <c r="E11" s="87"/>
      <c r="F11">
        <f t="shared" si="0"/>
        <v>0</v>
      </c>
      <c r="G11" s="87"/>
      <c r="H11" s="190"/>
    </row>
    <row r="12" spans="1:256" ht="50">
      <c r="A12" s="143">
        <v>1</v>
      </c>
      <c r="B12" s="144" t="s">
        <v>235</v>
      </c>
      <c r="C12" s="112" t="s">
        <v>15</v>
      </c>
      <c r="D12" s="142">
        <v>1</v>
      </c>
      <c r="E12" s="168"/>
      <c r="F12">
        <f t="shared" si="0"/>
        <v>0</v>
      </c>
      <c r="G12" s="87"/>
      <c r="H12"/>
    </row>
    <row r="13" spans="1:256" s="32" customFormat="1">
      <c r="F13">
        <f t="shared" si="0"/>
        <v>0</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2" customFormat="1" ht="13">
      <c r="A14" s="46" t="s">
        <v>49</v>
      </c>
      <c r="B14" s="203" t="s">
        <v>234</v>
      </c>
      <c r="C14" s="175"/>
      <c r="D14" s="176"/>
      <c r="E14" s="87"/>
      <c r="F14">
        <f t="shared" si="0"/>
        <v>0</v>
      </c>
      <c r="G14" s="87"/>
      <c r="H14" s="190"/>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2" customFormat="1" ht="37.5">
      <c r="A15" s="37">
        <v>1</v>
      </c>
      <c r="B15" s="107" t="s">
        <v>233</v>
      </c>
      <c r="C15" s="10" t="s">
        <v>15</v>
      </c>
      <c r="D15" s="106">
        <v>1</v>
      </c>
      <c r="E15" s="39"/>
      <c r="F15">
        <f t="shared" si="0"/>
        <v>0</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2" customFormat="1">
      <c r="A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2" customFormat="1" ht="26.5" thickBot="1">
      <c r="A17" s="37"/>
      <c r="B17" s="171" t="str">
        <f>+CONCATENATE("REKAPITULACIJA - ",B7)</f>
        <v>REKAPITULACIJA - SEZNAM OPREME STIKALNIH BLOKOV</v>
      </c>
      <c r="C17" s="172"/>
      <c r="D17" s="173"/>
      <c r="E17" s="293"/>
      <c r="F17" s="226">
        <f>SUM(F9:F15)</f>
        <v>0</v>
      </c>
      <c r="G17" s="212"/>
      <c r="H17" s="212"/>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2" customFormat="1" ht="13" thickTop="1">
      <c r="A18" s="37"/>
      <c r="H18" s="1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2" customFormat="1">
      <c r="A19" s="37"/>
      <c r="B19" s="27"/>
      <c r="C19" s="10"/>
      <c r="D19" s="106"/>
      <c r="E19" s="4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2" customFormat="1">
      <c r="A20" s="37"/>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2" customFormat="1">
      <c r="A21" s="37"/>
      <c r="B21" s="4"/>
      <c r="C21" s="10"/>
      <c r="D21" s="13"/>
      <c r="E21" s="4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2" customFormat="1">
      <c r="A22" s="38"/>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2" customFormat="1">
      <c r="A23" s="37"/>
      <c r="B23" s="4"/>
      <c r="C23" s="10"/>
      <c r="D23" s="13"/>
      <c r="E23" s="4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2" customFormat="1">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2" customFormat="1">
      <c r="A25" s="37"/>
      <c r="B25" s="4"/>
      <c r="C25" s="10"/>
      <c r="D25" s="13"/>
      <c r="E25" s="43"/>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2" customFormat="1">
      <c r="A26" s="37"/>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2" customFormat="1">
      <c r="A27" s="13"/>
      <c r="B27" s="107"/>
      <c r="C27" s="10"/>
      <c r="D27" s="106"/>
      <c r="E27" s="4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2" customFormat="1">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2" customFormat="1">
      <c r="A29" s="37"/>
      <c r="B29" s="107"/>
      <c r="C29" s="10"/>
      <c r="D29" s="106"/>
      <c r="E29" s="4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2" customFormat="1">
      <c r="A30" s="37"/>
      <c r="B30" s="100"/>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2" customFormat="1">
      <c r="A31" s="37"/>
      <c r="B31" s="107"/>
      <c r="C31" s="10"/>
      <c r="D31" s="106"/>
      <c r="E31" s="4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2" customFormat="1" ht="12.65" customHeight="1">
      <c r="A32" s="38"/>
      <c r="B32" s="100"/>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2" customFormat="1">
      <c r="A33" s="37"/>
      <c r="B33" s="107"/>
      <c r="C33" s="10"/>
      <c r="D33" s="106"/>
      <c r="E33" s="4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2" customFormat="1">
      <c r="B34" s="100"/>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2" customFormat="1">
      <c r="A35" s="37"/>
      <c r="B35" s="107"/>
      <c r="C35" s="10"/>
      <c r="D35" s="106"/>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c r="A36" s="37"/>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s="37"/>
      <c r="B37" s="107"/>
      <c r="C37" s="10"/>
      <c r="D37" s="106"/>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c r="A38" s="37"/>
      <c r="B38" s="177"/>
      <c r="C38" s="10"/>
      <c r="D38" s="106"/>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3"/>
      <c r="B39" s="107"/>
      <c r="C39" s="10"/>
      <c r="D39" s="106"/>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16" customHeight="1">
      <c r="A40" s="13"/>
      <c r="B40" s="100"/>
      <c r="E40"/>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c r="A41" s="13"/>
      <c r="B41" s="4"/>
      <c r="C41" s="10"/>
      <c r="D41" s="106"/>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4"/>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4"/>
      <c r="C43" s="10"/>
      <c r="D43" s="106"/>
      <c r="E43" s="4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4"/>
      <c r="E44" s="4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4"/>
      <c r="C45" s="10"/>
      <c r="D45" s="106"/>
      <c r="E45" s="4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4"/>
      <c r="C46" s="10"/>
      <c r="D46" s="10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A47" s="13"/>
      <c r="B47" s="4"/>
      <c r="C47" s="10"/>
      <c r="D47" s="106"/>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13"/>
      <c r="B48" s="4"/>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10.5" customHeight="1">
      <c r="A49" s="13"/>
      <c r="B49" s="4"/>
      <c r="C49" s="10"/>
      <c r="D49" s="106"/>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13"/>
      <c r="B50" s="4"/>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c r="B51" s="4"/>
      <c r="C51" s="10"/>
      <c r="D51" s="106"/>
      <c r="E51" s="43"/>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4"/>
      <c r="C52" s="10"/>
      <c r="D52" s="106"/>
      <c r="E52" s="4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c r="B53" s="2"/>
      <c r="C53" s="10"/>
      <c r="D53" s="106"/>
      <c r="E53" s="4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2"/>
      <c r="C54" s="13"/>
      <c r="D54" s="13"/>
      <c r="E54"/>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c r="B55" s="107"/>
      <c r="C55" s="10"/>
      <c r="D55" s="106"/>
      <c r="E55" s="43"/>
      <c r="F55"/>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7"/>
      <c r="B56" s="187"/>
      <c r="C56" s="10"/>
      <c r="D56" s="106"/>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7"/>
      <c r="B57" s="187"/>
      <c r="C57" s="10"/>
      <c r="D57" s="106"/>
      <c r="E57" s="43"/>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37"/>
      <c r="B58" s="187"/>
      <c r="C58" s="10"/>
      <c r="D58" s="106"/>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A59" s="37"/>
      <c r="B59" s="187"/>
      <c r="C59" s="10"/>
      <c r="D59" s="106"/>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13"/>
      <c r="B60" s="187"/>
      <c r="C60" s="10"/>
      <c r="D60" s="106"/>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13"/>
      <c r="B61" s="187"/>
      <c r="C61" s="10"/>
      <c r="D61" s="106"/>
      <c r="E61" s="43"/>
      <c r="I61" s="13"/>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13"/>
      <c r="B62" s="4"/>
      <c r="C62" s="10"/>
      <c r="D62" s="13"/>
      <c r="E62" s="43"/>
      <c r="I62" s="13"/>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13"/>
      <c r="B63" s="27"/>
      <c r="C63" s="10"/>
      <c r="D63" s="106"/>
      <c r="E63" s="43"/>
      <c r="I63" s="13"/>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B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13"/>
      <c r="B65" s="27"/>
      <c r="C65" s="10"/>
      <c r="D65" s="106"/>
      <c r="E65" s="43"/>
      <c r="I65" s="106"/>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27"/>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10"/>
      <c r="D67" s="106"/>
      <c r="E67" s="43"/>
      <c r="G67" s="27"/>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A68" s="13"/>
      <c r="G68" s="107"/>
      <c r="H68" s="10"/>
      <c r="I68" s="106"/>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3"/>
      <c r="B69" s="107"/>
      <c r="C69" s="10"/>
      <c r="D69" s="106"/>
      <c r="E69" s="43"/>
      <c r="G69" s="27"/>
      <c r="I69" s="106"/>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G70" s="107"/>
      <c r="H70" s="10"/>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3"/>
      <c r="B71" s="4"/>
      <c r="C71" s="10"/>
      <c r="D71" s="13"/>
      <c r="E71" s="43"/>
      <c r="G71" s="27"/>
      <c r="I71"/>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G72" s="27"/>
      <c r="H72" s="10"/>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B73" s="4"/>
      <c r="C73" s="10"/>
      <c r="D73" s="13"/>
      <c r="E73" s="43"/>
      <c r="G73" s="27"/>
      <c r="I73" s="106"/>
      <c r="J73"/>
      <c r="K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3"/>
      <c r="G74" s="27"/>
      <c r="H74" s="10"/>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4"/>
      <c r="C75" s="10"/>
      <c r="D75" s="13"/>
      <c r="E75" s="43"/>
      <c r="G75" s="27"/>
      <c r="I75" s="106"/>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c r="A76" s="13"/>
      <c r="B76" s="4"/>
      <c r="C76" s="10"/>
      <c r="E76" s="32"/>
      <c r="F76" s="32"/>
      <c r="G76" s="27"/>
      <c r="H76" s="10"/>
      <c r="I76" s="32"/>
    </row>
    <row r="77" spans="1:256" s="32" customFormat="1">
      <c r="A77" s="37"/>
      <c r="B77" s="4"/>
      <c r="C77" s="10"/>
      <c r="D77" s="13"/>
      <c r="E77" s="43"/>
      <c r="G77" s="27"/>
      <c r="I77" s="106"/>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G78" s="27"/>
      <c r="H78" s="10"/>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B79" s="4"/>
      <c r="C79" s="10"/>
      <c r="D79" s="13"/>
      <c r="E79" s="43"/>
      <c r="G79" s="27"/>
      <c r="I79" s="106"/>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G80" s="107"/>
      <c r="H80" s="10"/>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B81" s="4"/>
      <c r="C81" s="10"/>
      <c r="D81" s="13"/>
      <c r="E81" s="43"/>
      <c r="G81" s="27"/>
      <c r="I81" s="106"/>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G82" s="27"/>
      <c r="H82" s="10"/>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4"/>
      <c r="C83" s="10"/>
      <c r="D83" s="13"/>
      <c r="E83" s="43"/>
      <c r="G83" s="27"/>
      <c r="I83" s="106"/>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G84" s="27"/>
      <c r="H84" s="10"/>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3"/>
      <c r="B85" s="4"/>
      <c r="C85" s="10"/>
      <c r="D85" s="13"/>
      <c r="E85" s="43"/>
      <c r="G85" s="27"/>
      <c r="I85" s="106"/>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B86" s="2"/>
      <c r="C86" s="13"/>
      <c r="D86" s="13"/>
      <c r="E86" s="43"/>
      <c r="G86" s="27"/>
      <c r="I86" s="10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c r="A87" s="13"/>
      <c r="B87" s="4"/>
      <c r="C87" s="10"/>
      <c r="D87" s="30"/>
      <c r="E87" s="43"/>
      <c r="G87" s="27"/>
      <c r="I87"/>
      <c r="J87"/>
      <c r="K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G88" s="27"/>
      <c r="H88" s="10"/>
      <c r="J88"/>
      <c r="K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13"/>
      <c r="B89" s="4"/>
      <c r="C89" s="10"/>
      <c r="D89" s="106"/>
      <c r="E89" s="43"/>
      <c r="G89" s="27"/>
      <c r="I89"/>
      <c r="J89"/>
      <c r="K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13"/>
      <c r="B90" s="107"/>
      <c r="C90" s="10"/>
      <c r="D90" s="106"/>
      <c r="G90" s="10"/>
      <c r="H90" s="10"/>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B91" s="4"/>
      <c r="C91" s="10"/>
      <c r="D91" s="13"/>
      <c r="E91" s="43"/>
      <c r="G91" s="10"/>
      <c r="H91" s="10"/>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G92" s="10"/>
      <c r="H92" s="78"/>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B93" s="107"/>
      <c r="C93" s="10"/>
      <c r="D93" s="106"/>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E94" s="43"/>
      <c r="H94" s="10"/>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13"/>
      <c r="B95" s="107"/>
      <c r="C95" s="10"/>
      <c r="D95" s="106"/>
      <c r="E95" s="4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C97" s="10"/>
      <c r="D97" s="106"/>
      <c r="E97" s="43"/>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C99" s="10"/>
      <c r="D99" s="106"/>
      <c r="E99" s="43"/>
      <c r="I99" s="13"/>
      <c r="J99"/>
      <c r="K99"/>
      <c r="L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13"/>
      <c r="B100" s="27"/>
      <c r="I100" s="13"/>
      <c r="J100"/>
      <c r="K100"/>
      <c r="L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13"/>
      <c r="B101" s="27"/>
      <c r="C101" s="10"/>
      <c r="D101" s="106"/>
      <c r="E101" s="43"/>
      <c r="I101" s="13"/>
      <c r="J101"/>
      <c r="K101"/>
      <c r="L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13"/>
      <c r="B102" s="27"/>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13"/>
      <c r="B103" s="27"/>
      <c r="C103" s="10"/>
      <c r="D103" s="106"/>
      <c r="E103" s="4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96"/>
      <c r="B104" s="27"/>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ht="13">
      <c r="A105" s="206"/>
      <c r="B105" s="107"/>
      <c r="C105" s="10"/>
      <c r="D105" s="106"/>
      <c r="E105" s="43"/>
      <c r="F105" s="190"/>
      <c r="G105" s="87"/>
      <c r="H105" s="19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8"/>
      <c r="B106" s="27"/>
      <c r="H106" s="8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145"/>
      <c r="B107" s="27"/>
      <c r="C107" s="10"/>
      <c r="D107" s="106"/>
      <c r="E107" s="43"/>
      <c r="H107" s="8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8"/>
      <c r="B108" s="27"/>
      <c r="H108" s="76"/>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13"/>
      <c r="B109" s="112"/>
      <c r="C109" s="138"/>
      <c r="D109" s="113"/>
      <c r="E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13"/>
      <c r="B110" s="112"/>
      <c r="C110" s="147"/>
      <c r="D110" s="11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13"/>
      <c r="B111" s="110"/>
      <c r="C111" s="112"/>
      <c r="D111" s="142"/>
      <c r="E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B112" s="138"/>
      <c r="C112" s="138"/>
      <c r="D112" s="138"/>
      <c r="H112" s="31"/>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111"/>
      <c r="C113" s="112"/>
      <c r="D113" s="149"/>
      <c r="E113" s="43"/>
      <c r="H113" s="31"/>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E114" s="43"/>
      <c r="H114" s="31"/>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3"/>
      <c r="B115" s="10"/>
      <c r="C115" s="78"/>
      <c r="D115"/>
      <c r="E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H116" s="31"/>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3"/>
      <c r="B117" s="27"/>
      <c r="C117" s="10"/>
      <c r="D117" s="106"/>
      <c r="E117" s="43"/>
      <c r="H117" s="31"/>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3"/>
      <c r="B118" s="27"/>
      <c r="C118" s="10"/>
      <c r="D118" s="106"/>
      <c r="H118" s="31"/>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3"/>
      <c r="B119" s="27"/>
      <c r="C119" s="10"/>
      <c r="D119" s="106"/>
      <c r="E119" s="43"/>
      <c r="H119" s="31"/>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3"/>
      <c r="B120" s="27"/>
      <c r="H120" s="31"/>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B121" s="2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C122" s="10"/>
      <c r="D122" s="106"/>
      <c r="H122" s="31"/>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B123" s="10"/>
      <c r="C123" s="78"/>
      <c r="D123"/>
      <c r="E123" s="43"/>
      <c r="H123" s="31"/>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13"/>
      <c r="B124" s="10"/>
      <c r="C124" s="78"/>
      <c r="D124"/>
      <c r="H124" s="31"/>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4"/>
      <c r="C125" s="10"/>
      <c r="D125" s="106"/>
      <c r="E125" s="43"/>
      <c r="H125" s="31"/>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H126" s="31"/>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10"/>
      <c r="C127" s="10"/>
      <c r="D127" s="106"/>
      <c r="E127" s="43"/>
      <c r="G127" s="89"/>
      <c r="H127" s="31"/>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3"/>
      <c r="G128" s="43"/>
      <c r="H128" s="31"/>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4"/>
      <c r="C129" s="10"/>
      <c r="D129"/>
      <c r="E129" s="169"/>
      <c r="G129" s="43"/>
      <c r="H129" s="31"/>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G130" s="43"/>
      <c r="H130" s="31"/>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10"/>
      <c r="C131" s="10"/>
      <c r="D131"/>
      <c r="E131" s="43"/>
      <c r="G131" s="43"/>
      <c r="H131" s="31"/>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c r="A132" s="37"/>
      <c r="B132" s="10"/>
      <c r="C132" s="10"/>
      <c r="D132"/>
      <c r="E132" s="32"/>
      <c r="F132" s="32"/>
      <c r="G132" s="43"/>
      <c r="H132" s="31"/>
    </row>
    <row r="133" spans="1:256" s="32" customFormat="1">
      <c r="A133" s="13"/>
      <c r="B133" s="112"/>
      <c r="C133" s="112"/>
      <c r="D133" s="136"/>
      <c r="E133" s="43"/>
      <c r="G133" s="43"/>
      <c r="H133" s="31"/>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12"/>
      <c r="C134" s="112"/>
      <c r="D134" s="136"/>
      <c r="H134" s="31"/>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B135" s="2"/>
      <c r="C135" s="112"/>
      <c r="D135" s="136"/>
      <c r="E135" s="43"/>
      <c r="F135"/>
      <c r="G135" s="43"/>
      <c r="H135" s="3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12"/>
      <c r="C136" s="112"/>
      <c r="D136" s="136"/>
      <c r="H136" s="3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13"/>
      <c r="B137" s="112"/>
      <c r="C137" s="112"/>
      <c r="D137" s="136"/>
      <c r="E137" s="4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ht="13">
      <c r="A140" s="46"/>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143"/>
      <c r="B141" s="110"/>
      <c r="C141" s="112"/>
      <c r="D141" s="149"/>
      <c r="E141" s="169"/>
      <c r="F141"/>
      <c r="H141" s="31"/>
      <c r="I141" s="13"/>
      <c r="J141"/>
      <c r="K141"/>
      <c r="L141"/>
      <c r="M141"/>
      <c r="N141" s="107"/>
      <c r="O141" s="10"/>
      <c r="P141" s="106"/>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43"/>
      <c r="B142" s="110"/>
      <c r="C142" s="112"/>
      <c r="D142" s="149"/>
      <c r="E142" s="136"/>
      <c r="F142"/>
      <c r="H142" s="13"/>
      <c r="I142" s="13"/>
      <c r="J142"/>
      <c r="K142"/>
      <c r="L142"/>
      <c r="M142"/>
      <c r="N142" s="27"/>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143"/>
      <c r="B143" s="4"/>
      <c r="C143" s="10"/>
      <c r="D143" s="13"/>
      <c r="E143" s="169"/>
      <c r="F143"/>
      <c r="H143" s="13"/>
      <c r="I143" s="13"/>
      <c r="J143"/>
      <c r="K143"/>
      <c r="L143"/>
      <c r="M143"/>
      <c r="N143" s="27"/>
      <c r="O143" s="10"/>
      <c r="P143" s="106"/>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43"/>
      <c r="B144" s="110"/>
      <c r="C144" s="112"/>
      <c r="D144" s="149"/>
      <c r="E144" s="136"/>
      <c r="F144"/>
      <c r="H144" s="13"/>
      <c r="I144" s="13"/>
      <c r="J144"/>
      <c r="K144"/>
      <c r="L144"/>
      <c r="M144"/>
      <c r="N144" s="27"/>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43"/>
      <c r="B145" s="110"/>
      <c r="C145" s="112"/>
      <c r="D145" s="149"/>
      <c r="E145" s="169"/>
      <c r="F145"/>
      <c r="H145" s="13"/>
      <c r="I145" s="13"/>
      <c r="J145"/>
      <c r="K145"/>
      <c r="L145"/>
      <c r="M145"/>
      <c r="N145" s="27"/>
      <c r="O145" s="10"/>
      <c r="P145" s="106"/>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c r="A146" s="143"/>
      <c r="B146" s="110"/>
      <c r="C146" s="112"/>
      <c r="D146" s="149"/>
      <c r="E146" s="136"/>
      <c r="N146" s="27"/>
      <c r="O146" s="32"/>
      <c r="P146" s="32"/>
    </row>
    <row r="147" spans="1:256">
      <c r="A147" s="143"/>
      <c r="B147" s="135"/>
      <c r="C147" s="136"/>
      <c r="D147" s="142"/>
      <c r="E147" s="169"/>
      <c r="H147" s="31"/>
      <c r="N147" s="27"/>
      <c r="O147" s="10"/>
      <c r="P147" s="106"/>
    </row>
    <row r="148" spans="1:256">
      <c r="A148" s="143"/>
      <c r="B148" s="110"/>
      <c r="C148" s="112"/>
      <c r="D148" s="142"/>
      <c r="E148" s="136"/>
      <c r="H148" s="31"/>
      <c r="N148" s="27"/>
      <c r="O148" s="32"/>
      <c r="P148" s="32"/>
    </row>
    <row r="149" spans="1:256">
      <c r="A149" s="143"/>
      <c r="B149" s="110"/>
      <c r="C149" s="112"/>
      <c r="D149" s="149"/>
      <c r="E149" s="169"/>
      <c r="N149" s="27"/>
      <c r="O149" s="10"/>
      <c r="P149" s="106"/>
    </row>
    <row r="150" spans="1:256">
      <c r="A150" s="113"/>
      <c r="B150" s="110"/>
      <c r="C150" s="112"/>
      <c r="D150" s="142"/>
      <c r="E150" s="136"/>
      <c r="N150" s="27"/>
      <c r="O150" s="32"/>
      <c r="P150" s="32"/>
    </row>
    <row r="151" spans="1:256">
      <c r="A151" s="113"/>
      <c r="B151" s="110"/>
      <c r="C151" s="112"/>
      <c r="D151" s="149"/>
      <c r="E151" s="169"/>
      <c r="F151" s="32"/>
      <c r="G151" s="43"/>
      <c r="N151" s="107"/>
      <c r="O151" s="10"/>
      <c r="P151" s="106"/>
    </row>
    <row r="152" spans="1:256">
      <c r="A152" s="138"/>
      <c r="B152" s="135"/>
      <c r="C152" s="136"/>
      <c r="D152" s="142"/>
      <c r="E152" s="138"/>
      <c r="F152" s="32"/>
      <c r="G152" s="43"/>
      <c r="N152" s="27"/>
      <c r="O152" s="32"/>
      <c r="P152" s="32"/>
    </row>
    <row r="153" spans="1:256">
      <c r="A153" s="113"/>
      <c r="B153" s="187"/>
      <c r="C153" s="136"/>
      <c r="D153" s="142"/>
      <c r="E153" s="169"/>
      <c r="F153" s="32"/>
      <c r="G153" s="43"/>
      <c r="H153" s="31"/>
      <c r="N153" s="27"/>
      <c r="O153" s="10"/>
      <c r="P153" s="106"/>
    </row>
    <row r="154" spans="1:256">
      <c r="A154" s="32"/>
      <c r="B154" s="137"/>
      <c r="C154" s="136"/>
      <c r="D154" s="142"/>
      <c r="E154" s="138"/>
      <c r="F154" s="32"/>
      <c r="G154" s="43"/>
      <c r="N154" s="32"/>
      <c r="O154" s="32"/>
      <c r="P154" s="32"/>
    </row>
    <row r="155" spans="1:256">
      <c r="A155" s="33"/>
      <c r="B155" s="136"/>
      <c r="C155" s="136"/>
      <c r="D155" s="142"/>
      <c r="E155" s="169"/>
      <c r="F155" s="32"/>
      <c r="G155" s="43"/>
      <c r="N155" s="27"/>
      <c r="O155" s="10"/>
      <c r="P155" s="106"/>
    </row>
    <row r="156" spans="1:256">
      <c r="A156" s="33"/>
      <c r="B156" s="137"/>
      <c r="C156" s="136"/>
      <c r="D156" s="142"/>
      <c r="E156" s="138"/>
      <c r="F156" s="32"/>
      <c r="G156" s="43"/>
      <c r="N156" s="32"/>
      <c r="O156" s="32"/>
      <c r="P156" s="32"/>
    </row>
    <row r="157" spans="1:256">
      <c r="A157" s="33"/>
      <c r="B157" s="10"/>
      <c r="C157" s="78"/>
      <c r="D157"/>
      <c r="E157" s="169"/>
      <c r="F157" s="32"/>
      <c r="H157" s="32"/>
      <c r="N157" s="10"/>
      <c r="O157" s="10"/>
      <c r="P157" s="106"/>
    </row>
    <row r="158" spans="1:256">
      <c r="A158" s="33"/>
      <c r="B158" s="32"/>
      <c r="C158" s="32"/>
      <c r="E158" s="138"/>
      <c r="F158" s="32"/>
      <c r="G158" s="43"/>
      <c r="H158" s="32"/>
      <c r="N158" s="32"/>
      <c r="O158" s="32"/>
      <c r="P158" s="32"/>
    </row>
    <row r="159" spans="1:256" ht="15.5">
      <c r="A159" s="33"/>
      <c r="B159" s="27"/>
      <c r="C159" s="10"/>
      <c r="D159" s="30"/>
      <c r="E159" s="169"/>
      <c r="F159" s="32"/>
      <c r="G159" s="43"/>
      <c r="N159" s="103"/>
      <c r="O159" s="10"/>
      <c r="P159" s="106"/>
    </row>
    <row r="160" spans="1:256">
      <c r="A160" s="33"/>
      <c r="B160" s="27"/>
      <c r="C160" s="32"/>
      <c r="E160" s="138"/>
      <c r="F160" s="32"/>
      <c r="G160" s="43"/>
    </row>
    <row r="161" spans="1:8">
      <c r="A161" s="33"/>
      <c r="B161" s="137"/>
      <c r="C161" s="112"/>
      <c r="D161" s="142"/>
      <c r="E161" s="169"/>
      <c r="F161" s="32"/>
    </row>
    <row r="162" spans="1:8">
      <c r="A162" s="33"/>
      <c r="B162" s="138"/>
      <c r="C162" s="138"/>
      <c r="D162" s="113"/>
      <c r="E162" s="138"/>
      <c r="F162" s="32"/>
      <c r="G162" s="43"/>
    </row>
    <row r="163" spans="1:8">
      <c r="A163" s="33"/>
      <c r="B163" s="137"/>
      <c r="C163" s="112"/>
      <c r="D163" s="142"/>
      <c r="E163" s="169"/>
      <c r="F163" s="32"/>
    </row>
    <row r="164" spans="1:8">
      <c r="A164" s="32"/>
      <c r="B164" s="138"/>
      <c r="C164" s="138"/>
      <c r="D164" s="113"/>
      <c r="E164" s="138"/>
      <c r="F164" s="32"/>
      <c r="G164" s="43"/>
    </row>
    <row r="165" spans="1:8">
      <c r="A165" s="13"/>
      <c r="B165" s="112"/>
      <c r="C165" s="147"/>
      <c r="D165" s="113"/>
      <c r="E165" s="169"/>
      <c r="F165" s="32"/>
      <c r="G165" s="43"/>
    </row>
    <row r="166" spans="1:8">
      <c r="A166" s="33"/>
      <c r="B166" s="135"/>
      <c r="C166" s="112"/>
      <c r="D166" s="142"/>
      <c r="E166" s="138"/>
      <c r="F166" s="32"/>
    </row>
    <row r="167" spans="1:8">
      <c r="A167" s="33"/>
      <c r="B167" s="112"/>
      <c r="C167" s="112"/>
      <c r="D167" s="136"/>
      <c r="E167" s="169"/>
      <c r="F167" s="32"/>
    </row>
    <row r="169" spans="1:8">
      <c r="A169" s="33"/>
      <c r="B169" s="112"/>
      <c r="C169" s="112"/>
      <c r="D169" s="136"/>
      <c r="E169" s="169"/>
      <c r="F169" s="32"/>
    </row>
    <row r="170" spans="1:8">
      <c r="A170" s="33"/>
      <c r="B170" s="112"/>
      <c r="C170" s="112"/>
      <c r="D170" s="136"/>
      <c r="E170" s="169"/>
      <c r="F170" s="32"/>
    </row>
    <row r="171" spans="1:8">
      <c r="A171" s="33"/>
      <c r="B171" s="112"/>
      <c r="C171" s="112"/>
      <c r="D171" s="136"/>
      <c r="E171" s="169"/>
      <c r="F171" s="32"/>
    </row>
    <row r="172" spans="1:8">
      <c r="A172" s="33"/>
      <c r="B172" s="112"/>
      <c r="C172" s="112"/>
      <c r="D172" s="136"/>
      <c r="E172" s="169"/>
      <c r="F172" s="32"/>
    </row>
    <row r="173" spans="1:8">
      <c r="A173" s="33"/>
      <c r="B173" s="4"/>
      <c r="C173" s="112"/>
      <c r="D173" s="136"/>
      <c r="E173" s="169"/>
      <c r="F173" s="32"/>
      <c r="H173" s="32"/>
    </row>
    <row r="174" spans="1:8">
      <c r="A174" s="33"/>
      <c r="B174" s="32"/>
      <c r="C174" s="32"/>
      <c r="D174" s="32"/>
      <c r="E174" s="32"/>
      <c r="F174" s="32"/>
      <c r="H174" s="32"/>
    </row>
    <row r="175" spans="1:8">
      <c r="A175" s="32"/>
      <c r="C175" s="112"/>
      <c r="D175" s="136"/>
      <c r="E175" s="169"/>
      <c r="F175" s="32"/>
    </row>
    <row r="176" spans="1:8">
      <c r="A176" s="32"/>
    </row>
    <row r="184" spans="1:1">
      <c r="A184" s="32"/>
    </row>
  </sheetData>
  <sheetProtection algorithmName="SHA-512" hashValue="k9m4sonAdjTZ6+lyvvudv7USKCTALFiUrHhVthxktyudfjpDjBJMe4XylND2ZK4+lSOczUNaW7sAwD7/HclE2g==" saltValue="n/9BG8qhMklN2Je+yPvI9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33A2A-07B0-4112-AD87-E65180AD6C7C}">
  <sheetPr>
    <tabColor theme="4"/>
  </sheetPr>
  <dimension ref="A1:IV347"/>
  <sheetViews>
    <sheetView showZeros="0" view="pageLayout" zoomScale="85" zoomScaleNormal="100" zoomScaleSheetLayoutView="100" zoomScalePageLayoutView="85" workbookViewId="0">
      <selection activeCell="D47" sqref="D47:E47"/>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50"/>
      <c r="B1" s="110"/>
      <c r="C1" s="151"/>
      <c r="D1" s="152"/>
      <c r="E1" s="153"/>
      <c r="F1" s="6"/>
      <c r="G1" s="64"/>
      <c r="H1" s="65"/>
      <c r="I1" s="66"/>
    </row>
    <row r="2" spans="1:37" s="2" customFormat="1" ht="13">
      <c r="A2" s="150"/>
      <c r="B2" s="110"/>
      <c r="C2" s="151"/>
      <c r="D2" s="152"/>
      <c r="E2" s="153"/>
      <c r="F2" s="6"/>
      <c r="G2" s="64"/>
      <c r="H2" s="65"/>
      <c r="I2" s="66"/>
    </row>
    <row r="3" spans="1:37" s="2" customFormat="1" ht="13">
      <c r="A3" s="154"/>
      <c r="B3" s="155"/>
      <c r="C3" s="156"/>
      <c r="D3" s="157"/>
      <c r="E3" s="158"/>
      <c r="F3" s="71"/>
      <c r="G3" s="64"/>
      <c r="H3" s="65"/>
      <c r="I3" s="66"/>
    </row>
    <row r="4" spans="1:37" s="2" customFormat="1" ht="13">
      <c r="A4" s="159" t="s">
        <v>0</v>
      </c>
      <c r="B4" s="111"/>
      <c r="C4" s="160"/>
      <c r="D4" s="161"/>
      <c r="E4" s="111"/>
      <c r="F4" s="202"/>
      <c r="G4" s="64"/>
      <c r="H4" s="65"/>
      <c r="I4" s="66"/>
    </row>
    <row r="5" spans="1:37" s="2" customFormat="1" ht="23">
      <c r="A5" s="266" t="s">
        <v>6</v>
      </c>
      <c r="B5" s="268" t="s">
        <v>7</v>
      </c>
      <c r="C5" s="266" t="s">
        <v>8</v>
      </c>
      <c r="D5" s="267" t="s">
        <v>9</v>
      </c>
      <c r="E5" s="265" t="s">
        <v>261</v>
      </c>
      <c r="F5" s="215" t="s">
        <v>260</v>
      </c>
      <c r="G5" s="215"/>
      <c r="H5" s="215"/>
      <c r="I5" s="66"/>
    </row>
    <row r="6" spans="1:37">
      <c r="A6" s="146"/>
      <c r="B6" s="111"/>
      <c r="C6" s="112"/>
      <c r="D6" s="113"/>
      <c r="E6" s="136"/>
      <c r="N6" s="56"/>
      <c r="AC6" s="325"/>
      <c r="AD6" s="325"/>
      <c r="AF6" s="325"/>
      <c r="AG6" s="325"/>
      <c r="AI6" s="325"/>
      <c r="AJ6" s="325"/>
    </row>
    <row r="7" spans="1:37" ht="13">
      <c r="A7" s="140" t="s">
        <v>62</v>
      </c>
      <c r="B7" s="141" t="s">
        <v>63</v>
      </c>
      <c r="C7" s="112"/>
      <c r="D7" s="142"/>
      <c r="E7" s="166"/>
      <c r="F7" s="31"/>
      <c r="S7" s="325"/>
      <c r="T7" s="325"/>
      <c r="W7" s="325"/>
      <c r="X7" s="325"/>
      <c r="Z7" s="327"/>
      <c r="AA7" s="327"/>
      <c r="AC7" s="325"/>
      <c r="AD7" s="325"/>
      <c r="AF7" s="325"/>
      <c r="AG7" s="325"/>
    </row>
    <row r="8" spans="1:37" ht="13">
      <c r="A8" s="148" t="s">
        <v>65</v>
      </c>
      <c r="B8" s="102" t="s">
        <v>64</v>
      </c>
      <c r="C8" s="175"/>
      <c r="D8" s="176"/>
      <c r="E8" s="166"/>
      <c r="F8" s="307"/>
      <c r="G8" s="166"/>
      <c r="H8" s="190"/>
      <c r="J8" s="13"/>
      <c r="S8" s="197"/>
      <c r="AC8" s="13"/>
      <c r="AD8" s="13"/>
      <c r="AF8" s="13"/>
      <c r="AG8" s="13"/>
      <c r="AI8" s="13"/>
      <c r="AJ8" s="13"/>
      <c r="AK8" s="13"/>
    </row>
    <row r="9" spans="1:37">
      <c r="A9" s="143">
        <v>1</v>
      </c>
      <c r="B9" s="144" t="s">
        <v>226</v>
      </c>
      <c r="C9" s="147" t="s">
        <v>16</v>
      </c>
      <c r="D9" s="113">
        <v>80</v>
      </c>
      <c r="E9" s="168"/>
      <c r="F9" s="184">
        <f>D9*E9</f>
        <v>0</v>
      </c>
      <c r="G9" s="169"/>
      <c r="H9" s="184"/>
      <c r="I9" s="216"/>
      <c r="R9" s="222"/>
    </row>
    <row r="10" spans="1:37">
      <c r="A10" s="143"/>
      <c r="B10" s="144"/>
      <c r="C10" s="112"/>
      <c r="D10" s="113"/>
      <c r="E10" s="136"/>
      <c r="F10" s="184">
        <f t="shared" ref="F10:F45" si="0">D10*E10</f>
        <v>0</v>
      </c>
      <c r="G10" s="136"/>
      <c r="H10" s="184"/>
      <c r="I10" s="216"/>
      <c r="J10" s="219"/>
      <c r="K10" s="221"/>
      <c r="L10" s="221"/>
      <c r="R10" s="222"/>
    </row>
    <row r="11" spans="1:37">
      <c r="A11" s="143">
        <v>2</v>
      </c>
      <c r="B11" s="144" t="s">
        <v>225</v>
      </c>
      <c r="C11" s="147" t="s">
        <v>16</v>
      </c>
      <c r="D11" s="113">
        <v>80</v>
      </c>
      <c r="E11" s="168"/>
      <c r="F11" s="184">
        <f t="shared" si="0"/>
        <v>0</v>
      </c>
      <c r="G11" s="169"/>
      <c r="H11" s="184"/>
      <c r="I11" s="216"/>
      <c r="R11" s="222"/>
    </row>
    <row r="12" spans="1:37">
      <c r="A12" s="145"/>
      <c r="B12" s="144"/>
      <c r="C12" s="112"/>
      <c r="D12" s="113"/>
      <c r="E12" s="136"/>
      <c r="F12" s="184">
        <f t="shared" si="0"/>
        <v>0</v>
      </c>
      <c r="G12" s="136"/>
      <c r="H12" s="184"/>
      <c r="I12" s="216"/>
      <c r="J12" s="219"/>
      <c r="K12" s="221"/>
      <c r="L12" s="221"/>
      <c r="M12" s="221"/>
      <c r="R12" s="222"/>
    </row>
    <row r="13" spans="1:37" ht="15.65" customHeight="1">
      <c r="A13" s="143">
        <v>3</v>
      </c>
      <c r="B13" s="144" t="s">
        <v>224</v>
      </c>
      <c r="C13" s="147" t="s">
        <v>15</v>
      </c>
      <c r="D13" s="189">
        <v>8</v>
      </c>
      <c r="E13" s="168"/>
      <c r="F13" s="184">
        <f t="shared" si="0"/>
        <v>0</v>
      </c>
      <c r="G13" s="169"/>
      <c r="H13" s="184"/>
      <c r="I13" s="76"/>
      <c r="J13" s="219"/>
      <c r="K13" s="221"/>
      <c r="M13" s="221"/>
      <c r="R13" s="222"/>
    </row>
    <row r="14" spans="1:37" ht="15.65" customHeight="1">
      <c r="A14" s="143"/>
      <c r="B14" s="144"/>
      <c r="C14" s="147"/>
      <c r="D14" s="189"/>
      <c r="E14" s="169"/>
      <c r="F14" s="184">
        <f t="shared" si="0"/>
        <v>0</v>
      </c>
      <c r="G14" s="169"/>
      <c r="H14" s="184"/>
      <c r="I14" s="76"/>
      <c r="J14" s="219"/>
      <c r="K14" s="221"/>
      <c r="M14" s="221"/>
      <c r="R14" s="222"/>
    </row>
    <row r="15" spans="1:37" ht="15.65" customHeight="1">
      <c r="A15" s="143">
        <v>4</v>
      </c>
      <c r="B15" s="144" t="s">
        <v>223</v>
      </c>
      <c r="C15" s="147" t="s">
        <v>15</v>
      </c>
      <c r="D15" s="189">
        <v>8</v>
      </c>
      <c r="E15" s="168"/>
      <c r="F15" s="184">
        <f t="shared" si="0"/>
        <v>0</v>
      </c>
      <c r="G15" s="169"/>
      <c r="H15" s="184"/>
      <c r="I15" s="76"/>
      <c r="J15" s="219"/>
      <c r="K15" s="221"/>
      <c r="M15" s="221"/>
      <c r="R15" s="222"/>
    </row>
    <row r="16" spans="1:37" ht="15.65" customHeight="1">
      <c r="A16" s="143"/>
      <c r="B16" s="144"/>
      <c r="C16" s="147"/>
      <c r="D16" s="189"/>
      <c r="E16" s="169"/>
      <c r="F16" s="184">
        <f t="shared" si="0"/>
        <v>0</v>
      </c>
      <c r="G16" s="169"/>
      <c r="H16" s="184"/>
      <c r="I16" s="76"/>
      <c r="J16" s="219"/>
      <c r="K16" s="221"/>
      <c r="M16" s="221"/>
      <c r="R16" s="222"/>
    </row>
    <row r="17" spans="1:18" ht="15.65" customHeight="1">
      <c r="A17" s="143">
        <v>5</v>
      </c>
      <c r="B17" s="144" t="s">
        <v>134</v>
      </c>
      <c r="C17" s="147" t="s">
        <v>15</v>
      </c>
      <c r="D17" s="189">
        <v>134</v>
      </c>
      <c r="E17" s="168"/>
      <c r="F17" s="184">
        <f>D17*E17</f>
        <v>0</v>
      </c>
      <c r="G17" s="169"/>
      <c r="H17" s="184"/>
      <c r="I17" s="76"/>
      <c r="J17" s="219"/>
      <c r="K17" s="221"/>
      <c r="M17" s="221"/>
      <c r="R17" s="222"/>
    </row>
    <row r="18" spans="1:18" ht="15.65" customHeight="1">
      <c r="C18" s="112"/>
      <c r="E18" s="169"/>
      <c r="F18" s="184">
        <f t="shared" si="0"/>
        <v>0</v>
      </c>
      <c r="G18" s="169"/>
      <c r="H18" s="184"/>
      <c r="I18" s="76"/>
    </row>
    <row r="19" spans="1:18" ht="15.65" customHeight="1">
      <c r="A19" s="210" t="s">
        <v>67</v>
      </c>
      <c r="B19" s="102" t="s">
        <v>66</v>
      </c>
      <c r="C19" s="175"/>
      <c r="D19" s="176"/>
      <c r="E19" s="166"/>
      <c r="F19" s="184">
        <f t="shared" si="0"/>
        <v>0</v>
      </c>
      <c r="G19" s="166"/>
      <c r="H19" s="190"/>
      <c r="I19" s="76"/>
      <c r="R19" s="222"/>
    </row>
    <row r="20" spans="1:18" ht="15.65" customHeight="1">
      <c r="A20" s="143">
        <v>1</v>
      </c>
      <c r="B20" s="144" t="s">
        <v>232</v>
      </c>
      <c r="C20" s="147" t="s">
        <v>16</v>
      </c>
      <c r="D20" s="113">
        <v>56</v>
      </c>
      <c r="E20" s="168"/>
      <c r="F20" s="184">
        <f t="shared" si="0"/>
        <v>0</v>
      </c>
      <c r="G20" s="223"/>
      <c r="H20" s="184"/>
      <c r="I20" s="76"/>
      <c r="R20" s="222"/>
    </row>
    <row r="21" spans="1:18" ht="15.65" customHeight="1">
      <c r="A21" s="143"/>
      <c r="B21" s="144"/>
      <c r="C21" s="147"/>
      <c r="D21" s="113"/>
      <c r="E21" s="169"/>
      <c r="F21" s="184">
        <f t="shared" si="0"/>
        <v>0</v>
      </c>
      <c r="G21" s="223"/>
      <c r="H21" s="184"/>
      <c r="I21" s="76"/>
      <c r="R21" s="222"/>
    </row>
    <row r="22" spans="1:18" ht="15.65" customHeight="1">
      <c r="A22" s="143">
        <v>2</v>
      </c>
      <c r="B22" s="144" t="s">
        <v>209</v>
      </c>
      <c r="C22" s="147" t="s">
        <v>16</v>
      </c>
      <c r="D22" s="113">
        <v>4</v>
      </c>
      <c r="E22" s="168"/>
      <c r="F22" s="184">
        <f t="shared" si="0"/>
        <v>0</v>
      </c>
      <c r="G22" s="223"/>
      <c r="H22" s="184"/>
      <c r="I22" s="76"/>
      <c r="R22" s="222"/>
    </row>
    <row r="23" spans="1:18" ht="15.65" customHeight="1">
      <c r="A23" s="143"/>
      <c r="B23" s="144"/>
      <c r="C23" s="147"/>
      <c r="D23" s="113"/>
      <c r="E23" s="169"/>
      <c r="F23" s="184">
        <f t="shared" si="0"/>
        <v>0</v>
      </c>
      <c r="G23" s="223"/>
      <c r="H23" s="184"/>
      <c r="I23" s="76"/>
      <c r="R23" s="222"/>
    </row>
    <row r="24" spans="1:18" ht="15.65" customHeight="1">
      <c r="A24" s="143">
        <v>3</v>
      </c>
      <c r="B24" s="144" t="s">
        <v>231</v>
      </c>
      <c r="C24" s="147" t="s">
        <v>16</v>
      </c>
      <c r="D24" s="113">
        <v>4</v>
      </c>
      <c r="E24" s="168"/>
      <c r="F24" s="184">
        <f t="shared" si="0"/>
        <v>0</v>
      </c>
      <c r="G24" s="223"/>
      <c r="H24" s="184"/>
      <c r="I24" s="76"/>
      <c r="R24" s="222"/>
    </row>
    <row r="25" spans="1:18" ht="15.65" customHeight="1">
      <c r="A25" s="148"/>
      <c r="B25" s="102"/>
      <c r="C25" s="175"/>
      <c r="D25" s="176"/>
      <c r="E25" s="166"/>
      <c r="F25" s="184">
        <f t="shared" si="0"/>
        <v>0</v>
      </c>
      <c r="G25" s="166"/>
      <c r="H25" s="190"/>
      <c r="I25" s="76"/>
      <c r="R25" s="222"/>
    </row>
    <row r="26" spans="1:18" ht="15.65" customHeight="1">
      <c r="A26" s="38">
        <v>4</v>
      </c>
      <c r="B26" s="10" t="s">
        <v>230</v>
      </c>
      <c r="C26" s="10" t="s">
        <v>15</v>
      </c>
      <c r="D26">
        <v>8</v>
      </c>
      <c r="E26" s="39"/>
      <c r="F26" s="184">
        <f t="shared" si="0"/>
        <v>0</v>
      </c>
      <c r="G26" s="224"/>
      <c r="H26" s="184"/>
      <c r="I26" s="76"/>
      <c r="R26" s="222"/>
    </row>
    <row r="27" spans="1:18" ht="15.65" customHeight="1">
      <c r="A27" s="148"/>
      <c r="B27" s="102"/>
      <c r="C27" s="175"/>
      <c r="D27" s="176"/>
      <c r="E27" s="166"/>
      <c r="F27" s="184">
        <f t="shared" si="0"/>
        <v>0</v>
      </c>
      <c r="G27" s="166"/>
      <c r="H27" s="190"/>
      <c r="I27" s="76"/>
      <c r="R27" s="222"/>
    </row>
    <row r="28" spans="1:18">
      <c r="A28" s="38">
        <v>5</v>
      </c>
      <c r="B28" s="10" t="s">
        <v>229</v>
      </c>
      <c r="C28" s="10" t="s">
        <v>15</v>
      </c>
      <c r="D28">
        <v>16</v>
      </c>
      <c r="E28" s="39"/>
      <c r="F28" s="184">
        <f t="shared" si="0"/>
        <v>0</v>
      </c>
      <c r="G28" s="224"/>
      <c r="H28" s="184"/>
      <c r="R28" s="222"/>
    </row>
    <row r="29" spans="1:18">
      <c r="A29" s="146"/>
      <c r="F29" s="184">
        <f t="shared" si="0"/>
        <v>0</v>
      </c>
      <c r="G29"/>
      <c r="H29" s="184"/>
    </row>
    <row r="30" spans="1:18">
      <c r="A30" s="38">
        <v>6</v>
      </c>
      <c r="B30" s="10" t="s">
        <v>228</v>
      </c>
      <c r="C30" s="10" t="s">
        <v>15</v>
      </c>
      <c r="D30">
        <v>4</v>
      </c>
      <c r="E30" s="39"/>
      <c r="F30" s="184">
        <f t="shared" si="0"/>
        <v>0</v>
      </c>
      <c r="G30" s="224"/>
      <c r="H30" s="184"/>
      <c r="R30" s="222"/>
    </row>
    <row r="31" spans="1:18">
      <c r="E31" s="32"/>
      <c r="F31" s="184">
        <f t="shared" si="0"/>
        <v>0</v>
      </c>
      <c r="H31" s="184"/>
      <c r="R31" s="222"/>
    </row>
    <row r="32" spans="1:18">
      <c r="A32" s="143">
        <v>7</v>
      </c>
      <c r="B32" s="10" t="s">
        <v>227</v>
      </c>
      <c r="C32" s="10" t="s">
        <v>15</v>
      </c>
      <c r="D32" s="13">
        <v>8</v>
      </c>
      <c r="E32" s="39"/>
      <c r="F32" s="184">
        <f t="shared" si="0"/>
        <v>0</v>
      </c>
      <c r="G32" s="224"/>
      <c r="H32" s="184"/>
      <c r="R32" s="222"/>
    </row>
    <row r="33" spans="1:256">
      <c r="E33" s="32"/>
      <c r="F33" s="184">
        <f t="shared" si="0"/>
        <v>0</v>
      </c>
      <c r="H33" s="184"/>
      <c r="R33" s="222"/>
    </row>
    <row r="34" spans="1:256">
      <c r="A34" s="143">
        <v>8</v>
      </c>
      <c r="B34" s="10" t="s">
        <v>139</v>
      </c>
      <c r="C34" s="10" t="s">
        <v>15</v>
      </c>
      <c r="D34" s="13">
        <v>30</v>
      </c>
      <c r="E34" s="39"/>
      <c r="F34" s="184">
        <f t="shared" si="0"/>
        <v>0</v>
      </c>
      <c r="G34" s="224"/>
      <c r="H34" s="184"/>
      <c r="R34" s="222"/>
    </row>
    <row r="35" spans="1:256">
      <c r="E35" s="32"/>
      <c r="F35" s="184">
        <f t="shared" si="0"/>
        <v>0</v>
      </c>
      <c r="H35" s="184"/>
      <c r="R35" s="222"/>
    </row>
    <row r="36" spans="1:256">
      <c r="A36" s="143">
        <v>9</v>
      </c>
      <c r="B36" s="10" t="s">
        <v>140</v>
      </c>
      <c r="C36" s="10" t="s">
        <v>15</v>
      </c>
      <c r="D36" s="13">
        <v>12</v>
      </c>
      <c r="E36" s="39"/>
      <c r="F36" s="184">
        <f t="shared" si="0"/>
        <v>0</v>
      </c>
      <c r="G36" s="224"/>
      <c r="H36" s="184"/>
      <c r="R36" s="222"/>
    </row>
    <row r="37" spans="1:256">
      <c r="A37" s="143"/>
      <c r="F37" s="184">
        <f t="shared" si="0"/>
        <v>0</v>
      </c>
      <c r="G37"/>
      <c r="H37" s="184"/>
      <c r="R37" s="222"/>
    </row>
    <row r="38" spans="1:256">
      <c r="A38" s="38">
        <v>10</v>
      </c>
      <c r="B38" s="2" t="s">
        <v>69</v>
      </c>
      <c r="C38" s="10" t="s">
        <v>15</v>
      </c>
      <c r="D38" s="13">
        <v>16</v>
      </c>
      <c r="E38" s="39"/>
      <c r="F38" s="184">
        <f t="shared" si="0"/>
        <v>0</v>
      </c>
      <c r="G38" s="43"/>
      <c r="H38" s="184"/>
      <c r="R38" s="222"/>
    </row>
    <row r="39" spans="1:256">
      <c r="C39" s="10"/>
      <c r="F39" s="184">
        <f t="shared" si="0"/>
        <v>0</v>
      </c>
      <c r="G39"/>
      <c r="H39" s="184"/>
      <c r="R39" s="222"/>
    </row>
    <row r="40" spans="1:256">
      <c r="A40" s="38">
        <v>11</v>
      </c>
      <c r="B40" s="2" t="s">
        <v>70</v>
      </c>
      <c r="C40" s="10" t="s">
        <v>15</v>
      </c>
      <c r="D40" s="13">
        <v>10</v>
      </c>
      <c r="E40" s="39"/>
      <c r="F40" s="184">
        <f t="shared" si="0"/>
        <v>0</v>
      </c>
      <c r="G40" s="43"/>
      <c r="H40" s="184"/>
      <c r="R40" s="222"/>
    </row>
    <row r="41" spans="1:256">
      <c r="C41" s="10"/>
      <c r="F41" s="184">
        <f t="shared" si="0"/>
        <v>0</v>
      </c>
      <c r="G41"/>
      <c r="H41" s="184"/>
      <c r="R41" s="222"/>
    </row>
    <row r="42" spans="1:256">
      <c r="A42" s="38">
        <v>12</v>
      </c>
      <c r="B42" s="2" t="s">
        <v>68</v>
      </c>
      <c r="C42" s="10" t="s">
        <v>15</v>
      </c>
      <c r="D42" s="13">
        <v>30</v>
      </c>
      <c r="E42" s="39"/>
      <c r="F42" s="184">
        <f t="shared" si="0"/>
        <v>0</v>
      </c>
      <c r="G42" s="43"/>
      <c r="H42" s="184"/>
      <c r="R42" s="222"/>
    </row>
    <row r="43" spans="1:256">
      <c r="B43"/>
      <c r="C43" s="10"/>
      <c r="F43" s="184">
        <f t="shared" si="0"/>
        <v>0</v>
      </c>
      <c r="G43"/>
      <c r="H43" s="184"/>
      <c r="R43" s="222"/>
    </row>
    <row r="44" spans="1:256">
      <c r="A44" s="38">
        <v>13</v>
      </c>
      <c r="B44" s="2" t="s">
        <v>71</v>
      </c>
      <c r="C44" s="10" t="s">
        <v>15</v>
      </c>
      <c r="D44" s="13">
        <v>30</v>
      </c>
      <c r="E44" s="39"/>
      <c r="F44" s="184">
        <f t="shared" si="0"/>
        <v>0</v>
      </c>
      <c r="G44" s="43"/>
      <c r="H44" s="184"/>
      <c r="R44" s="222"/>
    </row>
    <row r="45" spans="1:256">
      <c r="F45" s="184">
        <f t="shared" si="0"/>
        <v>0</v>
      </c>
      <c r="H45" s="184"/>
    </row>
    <row r="46" spans="1:256" ht="13">
      <c r="A46" s="46" t="s">
        <v>72</v>
      </c>
      <c r="B46" s="102" t="s">
        <v>73</v>
      </c>
      <c r="C46" s="175"/>
      <c r="D46" s="176"/>
      <c r="E46" s="32"/>
      <c r="F46" s="309"/>
    </row>
    <row r="47" spans="1:256">
      <c r="A47" s="38">
        <v>1</v>
      </c>
      <c r="B47" s="144" t="s">
        <v>143</v>
      </c>
      <c r="C47" s="147" t="s">
        <v>16</v>
      </c>
      <c r="D47" s="113">
        <v>80</v>
      </c>
      <c r="E47" s="300"/>
      <c r="F47" s="310">
        <f>E47*D47</f>
        <v>0</v>
      </c>
    </row>
    <row r="48" spans="1:256" s="32" customFormat="1" ht="13">
      <c r="A48" s="38"/>
      <c r="B48" s="144"/>
      <c r="C48" s="147"/>
      <c r="D48" s="113"/>
      <c r="E48" s="300"/>
      <c r="F48" s="309"/>
      <c r="I48" s="13"/>
      <c r="J48"/>
      <c r="K48"/>
      <c r="L48"/>
      <c r="M48"/>
      <c r="N48"/>
      <c r="O48"/>
      <c r="P48"/>
      <c r="Q48" s="198"/>
      <c r="R48" s="198"/>
      <c r="S48" s="198"/>
      <c r="T48" s="198"/>
      <c r="U48"/>
      <c r="V48"/>
      <c r="W48" s="198"/>
      <c r="X48" s="198"/>
      <c r="Y48"/>
      <c r="Z48" s="198"/>
      <c r="AA48"/>
      <c r="AB48"/>
      <c r="AC48" s="198"/>
      <c r="AD48"/>
      <c r="AE48"/>
      <c r="AF48" s="198"/>
      <c r="AG48"/>
      <c r="AH48"/>
      <c r="AI48" s="198"/>
      <c r="AJ48" s="198"/>
      <c r="AK48" s="19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c r="A49" s="38">
        <v>2</v>
      </c>
      <c r="B49" s="144" t="s">
        <v>270</v>
      </c>
      <c r="C49" s="147" t="s">
        <v>16</v>
      </c>
      <c r="D49" s="113">
        <v>50</v>
      </c>
      <c r="E49" s="300"/>
      <c r="F49" s="310">
        <f t="shared" ref="F49" si="1">E49*D49</f>
        <v>0</v>
      </c>
      <c r="I49" s="13"/>
      <c r="J49"/>
      <c r="K49"/>
      <c r="L49"/>
      <c r="M49"/>
      <c r="N49"/>
      <c r="O49"/>
      <c r="P49"/>
      <c r="Q49"/>
      <c r="R49"/>
      <c r="S49"/>
      <c r="T49"/>
      <c r="U49"/>
      <c r="V49"/>
      <c r="W49"/>
      <c r="X49"/>
      <c r="Y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c r="A50" s="38"/>
      <c r="F50" s="309"/>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c r="A51" s="13">
        <v>3</v>
      </c>
      <c r="B51" s="4" t="s">
        <v>89</v>
      </c>
      <c r="C51" s="10" t="s">
        <v>16</v>
      </c>
      <c r="D51" s="13">
        <v>30</v>
      </c>
      <c r="E51" s="13"/>
      <c r="F51" s="310">
        <f t="shared" ref="F51" si="2">E51*D51</f>
        <v>0</v>
      </c>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c r="A52" s="13"/>
      <c r="B52" s="10"/>
      <c r="C52" s="10"/>
      <c r="D52" s="13"/>
      <c r="E52" s="13"/>
      <c r="F52" s="309"/>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c r="A53" s="13">
        <v>4</v>
      </c>
      <c r="B53" s="2" t="s">
        <v>90</v>
      </c>
      <c r="C53" s="10" t="s">
        <v>15</v>
      </c>
      <c r="D53" s="13">
        <v>10</v>
      </c>
      <c r="E53" s="13"/>
      <c r="F53" s="310">
        <f t="shared" ref="F53" si="3">E53*D53</f>
        <v>0</v>
      </c>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13"/>
      <c r="B54" s="2"/>
      <c r="C54" s="10"/>
      <c r="D54" s="13"/>
      <c r="E54" s="13"/>
      <c r="F54" s="309"/>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A55" s="13">
        <v>5</v>
      </c>
      <c r="B55" s="2" t="s">
        <v>74</v>
      </c>
      <c r="C55" s="10" t="s">
        <v>15</v>
      </c>
      <c r="D55" s="13">
        <v>10</v>
      </c>
      <c r="E55" s="13"/>
      <c r="F55" s="310">
        <f>E55*D55</f>
        <v>0</v>
      </c>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8"/>
      <c r="B56" s="2"/>
      <c r="C56" s="13"/>
      <c r="D56" s="13"/>
      <c r="E56"/>
      <c r="F56" s="309"/>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ht="26.5" thickBot="1">
      <c r="A57" s="38"/>
      <c r="B57" s="171" t="str">
        <f>+CONCATENATE("REKAPITULACIJA - ",B7)</f>
        <v>REKAPITULACIJA - SEZNAM OPREME KABELSKE POVEZAVE</v>
      </c>
      <c r="C57" s="172"/>
      <c r="D57" s="173"/>
      <c r="E57"/>
      <c r="F57" s="226">
        <f>SUM(F9:F56)</f>
        <v>0</v>
      </c>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ht="13" thickTop="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13"/>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13"/>
      <c r="B66" s="100"/>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c r="A67" s="13"/>
      <c r="B67" s="27"/>
      <c r="C67" s="78"/>
      <c r="D67"/>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ht="12.65" customHeight="1">
      <c r="A69" s="13"/>
      <c r="B69" s="100"/>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ht="25" customHeight="1">
      <c r="A70" s="13"/>
      <c r="B70" s="27"/>
      <c r="C70" s="78"/>
      <c r="D70"/>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25" customHeight="1">
      <c r="A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ht="25" customHeight="1">
      <c r="A72" s="13"/>
      <c r="B72" s="107"/>
      <c r="C72" s="10"/>
      <c r="D72" s="106"/>
      <c r="E72" s="4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13"/>
      <c r="B73" s="100"/>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107"/>
      <c r="C74" s="10"/>
      <c r="D74" s="106"/>
      <c r="E74" s="4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107"/>
      <c r="C76" s="10"/>
      <c r="D76" s="106"/>
      <c r="E76" s="4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
      <c r="C78" s="78"/>
      <c r="D78" s="13"/>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3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27"/>
      <c r="C80" s="10"/>
      <c r="D80" s="106"/>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3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4"/>
      <c r="C82" s="10"/>
      <c r="D82" s="13"/>
      <c r="E82" s="4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c r="B83" s="32"/>
      <c r="C83" s="32"/>
      <c r="D83" s="32"/>
      <c r="E83" s="32"/>
      <c r="F83" s="32"/>
      <c r="H83" s="32"/>
    </row>
    <row r="84" spans="1:256">
      <c r="A84" s="37"/>
      <c r="B84" s="4"/>
      <c r="C84" s="10"/>
      <c r="E84" s="43"/>
      <c r="F84" s="32"/>
      <c r="H84" s="32"/>
    </row>
    <row r="85" spans="1:256">
      <c r="A85" s="32"/>
      <c r="B85" s="32"/>
      <c r="C85" s="32"/>
      <c r="D85" s="32"/>
      <c r="E85" s="32"/>
      <c r="F85" s="32"/>
      <c r="H85" s="32"/>
    </row>
    <row r="86" spans="1:256">
      <c r="A86" s="37"/>
      <c r="B86" s="4"/>
      <c r="C86" s="10"/>
      <c r="E86" s="43"/>
      <c r="F86" s="32"/>
      <c r="H86" s="32"/>
    </row>
    <row r="87" spans="1:256">
      <c r="A87" s="37"/>
      <c r="B87" s="32"/>
      <c r="C87" s="32"/>
      <c r="D87" s="32"/>
      <c r="E87" s="32"/>
      <c r="F87" s="32"/>
      <c r="H87" s="32"/>
    </row>
    <row r="88" spans="1:256">
      <c r="A88" s="13"/>
      <c r="B88" s="107"/>
      <c r="C88" s="10"/>
      <c r="D88" s="106"/>
      <c r="E88" s="43"/>
      <c r="F88" s="32"/>
      <c r="H88" s="32"/>
    </row>
    <row r="89" spans="1:256" s="32" customFormat="1">
      <c r="B89" s="100"/>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107"/>
      <c r="C90" s="10"/>
      <c r="D90" s="106"/>
      <c r="E90" s="4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ht="12.65" customHeight="1">
      <c r="A91" s="37"/>
      <c r="B91" s="100"/>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107"/>
      <c r="C92" s="10"/>
      <c r="D92" s="106"/>
      <c r="E92" s="43"/>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8"/>
      <c r="B93" s="100"/>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4"/>
      <c r="C94" s="10"/>
      <c r="D94" s="106"/>
      <c r="E94" s="43"/>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177"/>
      <c r="C96" s="10"/>
      <c r="D96" s="106"/>
      <c r="E96" s="43"/>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4"/>
      <c r="C98" s="10"/>
      <c r="D98" s="106"/>
      <c r="E98" s="4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
      <c r="C99" s="13"/>
      <c r="D99" s="13"/>
      <c r="E99"/>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4"/>
      <c r="C100" s="10"/>
      <c r="D100" s="106"/>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
      <c r="C101" s="13"/>
      <c r="D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4"/>
      <c r="C102" s="10"/>
      <c r="D102" s="106"/>
      <c r="E102" s="4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E103" s="43"/>
      <c r="I103" s="106"/>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13"/>
      <c r="B104" s="4"/>
      <c r="C104" s="10"/>
      <c r="D104" s="106"/>
      <c r="E104" s="4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B105" s="107"/>
      <c r="C105" s="10"/>
      <c r="D105" s="106"/>
      <c r="E105" s="43"/>
      <c r="I105" s="106"/>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4"/>
      <c r="C106" s="10"/>
      <c r="D106" s="13"/>
      <c r="E106" s="4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ht="12.65" customHeight="1">
      <c r="A107" s="13"/>
      <c r="E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13"/>
      <c r="B108" s="107"/>
      <c r="C108" s="10"/>
      <c r="D108" s="106"/>
      <c r="E108" s="43"/>
      <c r="F108"/>
      <c r="G108" s="27"/>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13"/>
      <c r="B109" s="2"/>
      <c r="C109" s="13"/>
      <c r="D109" s="13"/>
      <c r="G109" s="107"/>
      <c r="H109" s="10"/>
      <c r="I109" s="106"/>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13"/>
      <c r="B110" s="27"/>
      <c r="C110" s="10"/>
      <c r="D110" s="106"/>
      <c r="E110" s="43"/>
      <c r="G110" s="27"/>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13"/>
      <c r="B111" s="27"/>
      <c r="G111" s="107"/>
      <c r="H111" s="10"/>
      <c r="I111" s="106"/>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13"/>
      <c r="B112" s="27"/>
      <c r="C112" s="10"/>
      <c r="D112" s="106"/>
      <c r="E112" s="43"/>
      <c r="G112" s="27"/>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13"/>
      <c r="B113" s="27"/>
      <c r="G113" s="27"/>
      <c r="H113" s="10"/>
      <c r="I113" s="106"/>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13"/>
      <c r="B114" s="27"/>
      <c r="C114" s="10"/>
      <c r="D114" s="106"/>
      <c r="E114" s="43"/>
      <c r="G114" s="27"/>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ht="16" customHeight="1">
      <c r="A115" s="13"/>
      <c r="G115" s="27"/>
      <c r="H115" s="10"/>
      <c r="I115" s="106"/>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13"/>
      <c r="B116" s="4"/>
      <c r="C116" s="10"/>
      <c r="D116" s="106"/>
      <c r="E116" s="43"/>
      <c r="G116" s="27"/>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7"/>
      <c r="B117" s="96"/>
      <c r="G117" s="27"/>
      <c r="H117" s="10"/>
      <c r="I117" s="106"/>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37"/>
      <c r="B118" s="107"/>
      <c r="C118" s="10"/>
      <c r="D118" s="106"/>
      <c r="E118" s="43"/>
      <c r="G118" s="27"/>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37"/>
      <c r="G119" s="27"/>
      <c r="H119" s="10"/>
      <c r="I119" s="106"/>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7"/>
      <c r="C120" s="10"/>
      <c r="D120" s="106"/>
      <c r="E120" s="43"/>
      <c r="G120" s="27"/>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13"/>
      <c r="G121" s="107"/>
      <c r="H121" s="10"/>
      <c r="I121" s="106"/>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27"/>
      <c r="C122" s="10"/>
      <c r="D122" s="106"/>
      <c r="E122" s="43"/>
      <c r="G122" s="27"/>
      <c r="I122" s="106"/>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13"/>
      <c r="G123" s="27"/>
      <c r="H123" s="10"/>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ht="10.5" customHeight="1">
      <c r="A124" s="13"/>
      <c r="B124" s="27"/>
      <c r="C124" s="10"/>
      <c r="D124" s="106"/>
      <c r="E124" s="43"/>
      <c r="G124" s="27"/>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27"/>
      <c r="G125" s="27"/>
      <c r="H125" s="10"/>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27"/>
      <c r="C126" s="10"/>
      <c r="D126" s="106"/>
      <c r="E126" s="43"/>
      <c r="G126" s="27"/>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13"/>
      <c r="B127" s="27"/>
      <c r="G127" s="27"/>
      <c r="H127" s="10"/>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10"/>
      <c r="D128" s="106"/>
      <c r="E128" s="43"/>
      <c r="G128" s="27"/>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27"/>
      <c r="G129" s="10"/>
      <c r="H129" s="10"/>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107"/>
      <c r="C130" s="10"/>
      <c r="D130" s="106"/>
      <c r="E130" s="43"/>
      <c r="G130" s="10"/>
      <c r="H130" s="10"/>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27"/>
      <c r="G131" s="10"/>
      <c r="H131" s="78"/>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27"/>
      <c r="C132" s="10"/>
      <c r="D132" s="106"/>
      <c r="E132" s="4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27"/>
      <c r="H133" s="10"/>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
      <c r="C134" s="78"/>
      <c r="D134"/>
      <c r="E134" s="43"/>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I135" s="13"/>
      <c r="J135"/>
      <c r="K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27"/>
      <c r="C136" s="10"/>
      <c r="D136" s="106"/>
      <c r="E136" s="43"/>
      <c r="I136" s="13"/>
      <c r="J136"/>
      <c r="K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H137" s="13"/>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ht="13">
      <c r="A138" s="37"/>
      <c r="B138" s="27"/>
      <c r="C138" s="10"/>
      <c r="D138" s="106"/>
      <c r="E138" s="43"/>
      <c r="G138" s="87"/>
      <c r="H138" s="190"/>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27"/>
      <c r="C139" s="10"/>
      <c r="D139" s="106"/>
      <c r="H139" s="82"/>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10"/>
      <c r="C140" s="78"/>
      <c r="D140"/>
      <c r="E140" s="43"/>
      <c r="H140" s="82"/>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
      <c r="C141" s="78"/>
      <c r="D141"/>
      <c r="H141" s="76"/>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4"/>
      <c r="C142" s="10"/>
      <c r="D142" s="106"/>
      <c r="E142" s="43"/>
      <c r="H142" s="31"/>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37"/>
      <c r="B143" s="32"/>
      <c r="C143" s="32"/>
      <c r="D143" s="32"/>
      <c r="E143" s="43"/>
      <c r="F143" s="32"/>
      <c r="H143" s="31"/>
    </row>
    <row r="144" spans="1:256" s="32" customFormat="1">
      <c r="A144" s="37"/>
      <c r="B144" s="10"/>
      <c r="C144" s="10"/>
      <c r="D144" s="106"/>
      <c r="E144" s="43"/>
      <c r="H144" s="31"/>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E145" s="43"/>
      <c r="H145" s="31"/>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3"/>
      <c r="B146" s="10"/>
      <c r="C146" s="10"/>
      <c r="D146"/>
      <c r="H146" s="31"/>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3"/>
      <c r="E147" s="43"/>
      <c r="H147" s="31"/>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ht="13">
      <c r="A148" s="46"/>
      <c r="B148" s="188"/>
      <c r="C148" s="175"/>
      <c r="D148" s="176"/>
      <c r="H148" s="31"/>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B149" s="10"/>
      <c r="D149"/>
      <c r="H149" s="31"/>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15"/>
      <c r="B150" s="107"/>
      <c r="C150" s="10"/>
      <c r="D150" s="106"/>
      <c r="E150" s="43"/>
      <c r="H150" s="31"/>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H151" s="31"/>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13"/>
      <c r="B152" s="4"/>
      <c r="C152" s="10"/>
      <c r="D152" s="13"/>
      <c r="E152" s="43"/>
      <c r="H152" s="13"/>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13"/>
      <c r="D153" s="13"/>
      <c r="H153" s="31"/>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13"/>
      <c r="B154" s="4"/>
      <c r="C154" s="10"/>
      <c r="D154" s="13"/>
      <c r="E154" s="43"/>
      <c r="H154" s="31"/>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13"/>
      <c r="B155" s="10"/>
      <c r="C155" s="10"/>
      <c r="D155" s="13"/>
      <c r="H155" s="31"/>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B156" s="4"/>
      <c r="C156" s="10"/>
      <c r="D156" s="13"/>
      <c r="E156" s="43"/>
      <c r="H156" s="31"/>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D157" s="13"/>
      <c r="H157" s="31"/>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B158" s="27"/>
      <c r="C158" s="78"/>
      <c r="D158"/>
      <c r="E158" s="43"/>
      <c r="G158" s="89"/>
      <c r="H158" s="31"/>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100"/>
      <c r="G159" s="43"/>
      <c r="H159" s="31"/>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27"/>
      <c r="C160" s="78"/>
      <c r="D160"/>
      <c r="E160" s="43"/>
      <c r="G160" s="43"/>
      <c r="H160" s="31"/>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100"/>
      <c r="G161" s="43"/>
      <c r="H161" s="31"/>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107"/>
      <c r="C162" s="10"/>
      <c r="D162" s="106"/>
      <c r="E162" s="43"/>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100"/>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7"/>
      <c r="C164" s="10"/>
      <c r="D164" s="106"/>
      <c r="E164" s="43"/>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C165" s="13"/>
      <c r="D165" s="1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B166" s="10"/>
      <c r="C166" s="78"/>
      <c r="D166" s="13"/>
      <c r="E166" s="43"/>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G167" s="43"/>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37"/>
      <c r="B168" s="4"/>
      <c r="C168" s="10"/>
      <c r="D168" s="13"/>
      <c r="E168" s="43"/>
      <c r="G168" s="43"/>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37"/>
      <c r="G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4"/>
      <c r="C170" s="10"/>
      <c r="D170" s="13"/>
      <c r="E170" s="43"/>
      <c r="G170" s="43"/>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8"/>
      <c r="G171" s="43"/>
      <c r="H171" s="31"/>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15"/>
      <c r="B172" s="4"/>
      <c r="C172" s="10"/>
      <c r="D172" s="13"/>
      <c r="E172" s="43"/>
      <c r="G172" s="43"/>
      <c r="H172" s="31"/>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c r="G173" s="43"/>
      <c r="H173" s="31"/>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15"/>
      <c r="B174" s="107"/>
      <c r="C174" s="10"/>
      <c r="D174" s="106"/>
      <c r="E174" s="43"/>
      <c r="G174" s="43"/>
      <c r="H174" s="31"/>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5"/>
      <c r="B175" s="100"/>
      <c r="G175" s="43"/>
      <c r="H175" s="31"/>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c r="B176" s="107"/>
      <c r="C176" s="10"/>
      <c r="D176" s="106"/>
      <c r="E176" s="43"/>
      <c r="F176"/>
      <c r="G176" s="43"/>
      <c r="H176" s="31"/>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c r="B177" s="107"/>
      <c r="C177" s="10"/>
      <c r="D177" s="106"/>
      <c r="E177" s="43"/>
      <c r="F177"/>
      <c r="G177" s="43"/>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A178"/>
      <c r="B178" s="107"/>
      <c r="C178" s="10"/>
      <c r="D178" s="106"/>
      <c r="E178" s="43"/>
      <c r="F178"/>
      <c r="G178" s="43"/>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c r="A179"/>
      <c r="B179" s="100"/>
      <c r="F179"/>
      <c r="G179" s="43"/>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c r="A180"/>
      <c r="B180" s="4"/>
      <c r="C180" s="10"/>
      <c r="D180" s="106"/>
      <c r="E180" s="43"/>
      <c r="F180"/>
      <c r="G180" s="43"/>
      <c r="H180" s="31"/>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c r="B181" s="4"/>
      <c r="F181"/>
      <c r="G181" s="43"/>
      <c r="H181" s="13"/>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A182"/>
      <c r="B182" s="4"/>
      <c r="C182" s="10"/>
      <c r="D182" s="106"/>
      <c r="F182"/>
      <c r="G182" s="43"/>
      <c r="H182" s="31"/>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A183"/>
      <c r="B183" s="4"/>
      <c r="F183"/>
      <c r="G183" s="43"/>
      <c r="H183" s="31"/>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A184"/>
      <c r="B184" s="4"/>
      <c r="C184" s="10"/>
      <c r="D184" s="106"/>
      <c r="F184"/>
      <c r="G184" s="43"/>
      <c r="H184" s="31"/>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A185"/>
      <c r="B185" s="4"/>
      <c r="F185"/>
      <c r="G185" s="43"/>
      <c r="H185" s="31"/>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A186"/>
      <c r="B186" s="4"/>
      <c r="C186" s="10"/>
      <c r="D186" s="106"/>
      <c r="F186"/>
      <c r="G186" s="43"/>
      <c r="H186" s="31"/>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A187" s="37"/>
      <c r="B187" s="4"/>
      <c r="C187" s="10"/>
      <c r="D187" s="106"/>
      <c r="E187" s="43"/>
      <c r="F187"/>
      <c r="H187" s="31"/>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A188" s="37"/>
      <c r="B188" s="2"/>
      <c r="C188" s="13"/>
      <c r="D188" s="13"/>
      <c r="E188"/>
      <c r="F188"/>
      <c r="H188" s="31"/>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A189" s="13"/>
      <c r="B189" s="4"/>
      <c r="C189" s="10"/>
      <c r="D189" s="106"/>
      <c r="E189" s="43"/>
      <c r="F189"/>
      <c r="H189" s="31"/>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A190" s="13"/>
      <c r="B190" s="2"/>
      <c r="C190" s="13"/>
      <c r="D190" s="13"/>
      <c r="F190"/>
      <c r="H190" s="31"/>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A191" s="13"/>
      <c r="B191" s="4"/>
      <c r="C191" s="10"/>
      <c r="D191" s="106"/>
      <c r="E191" s="43"/>
      <c r="F191"/>
      <c r="H191" s="31"/>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E192" s="43"/>
      <c r="F192"/>
      <c r="H192" s="31"/>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A193" s="13"/>
      <c r="B193" s="4"/>
      <c r="C193" s="10"/>
      <c r="D193" s="106"/>
      <c r="E193" s="43"/>
      <c r="F193"/>
      <c r="H193" s="31"/>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13"/>
      <c r="B194" s="107"/>
      <c r="C194" s="10"/>
      <c r="D194" s="106"/>
      <c r="E194" s="43"/>
      <c r="F194"/>
      <c r="H194" s="31"/>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A195" s="13"/>
      <c r="B195" s="4"/>
      <c r="C195" s="10"/>
      <c r="D195" s="13"/>
      <c r="E195" s="43"/>
      <c r="F195"/>
      <c r="G195" s="43"/>
      <c r="H195" s="31"/>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A196" s="13"/>
      <c r="E196"/>
      <c r="F196"/>
      <c r="H196" s="31"/>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A197" s="13"/>
      <c r="B197" s="107"/>
      <c r="C197" s="10"/>
      <c r="D197" s="106"/>
      <c r="E197" s="43"/>
      <c r="F197"/>
      <c r="G197" s="43"/>
      <c r="H197" s="31"/>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13"/>
      <c r="B198" s="2"/>
      <c r="C198" s="13"/>
      <c r="D198" s="13"/>
      <c r="F198"/>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2" customHeight="1">
      <c r="A199" s="13"/>
      <c r="B199" s="27"/>
      <c r="C199" s="10"/>
      <c r="D199" s="106"/>
      <c r="E199" s="43"/>
      <c r="G199" s="43"/>
      <c r="H199" s="31"/>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ht="12" customHeight="1">
      <c r="B200" s="27"/>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13"/>
      <c r="B201" s="27"/>
      <c r="C201" s="10"/>
      <c r="D201" s="106"/>
      <c r="E201" s="43"/>
      <c r="G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B202" s="27"/>
      <c r="G202" s="43"/>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13"/>
      <c r="B203" s="27"/>
      <c r="C203" s="10"/>
      <c r="D203" s="106"/>
      <c r="E203" s="43"/>
      <c r="G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G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13"/>
      <c r="B205" s="4"/>
      <c r="C205" s="10"/>
      <c r="D205" s="106"/>
      <c r="E205" s="43"/>
      <c r="G205" s="4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B206" s="96"/>
      <c r="F206"/>
      <c r="G206" s="4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13"/>
      <c r="B207" s="107"/>
      <c r="C207" s="10"/>
      <c r="D207" s="106"/>
      <c r="E207" s="43"/>
      <c r="G207" s="4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G208" s="43"/>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7"/>
      <c r="B209" s="107"/>
      <c r="C209" s="10"/>
      <c r="D209" s="106"/>
      <c r="E209" s="43"/>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37"/>
      <c r="G210" s="43"/>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7"/>
      <c r="B211" s="107"/>
      <c r="C211" s="10"/>
      <c r="D211" s="106"/>
      <c r="E211" s="43"/>
      <c r="G211" s="43"/>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G212" s="43"/>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B213" s="27"/>
      <c r="C213" s="10"/>
      <c r="D213" s="106"/>
      <c r="E213" s="4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B215" s="27"/>
      <c r="C215" s="10"/>
      <c r="D215" s="106"/>
      <c r="E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B216" s="27"/>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B217" s="27"/>
      <c r="C217" s="10"/>
      <c r="D217" s="106"/>
      <c r="E217" s="43"/>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B218" s="27"/>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B219" s="27"/>
      <c r="C219" s="10"/>
      <c r="D219" s="106"/>
      <c r="E219" s="43"/>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B220" s="27"/>
      <c r="G220" s="43"/>
      <c r="H220" s="31"/>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B221" s="107"/>
      <c r="C221" s="10"/>
      <c r="D221" s="106"/>
      <c r="E221" s="43"/>
      <c r="H221" s="31"/>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B222" s="27"/>
      <c r="H222" s="31"/>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c r="B223" s="27"/>
      <c r="C223" s="10"/>
      <c r="D223" s="106"/>
      <c r="E223" s="43"/>
      <c r="H223" s="3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A224" s="37"/>
      <c r="B224" s="27"/>
      <c r="H224" s="31"/>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B225" s="10"/>
      <c r="C225" s="78"/>
      <c r="D225"/>
      <c r="E225" s="43"/>
      <c r="G225" s="43"/>
      <c r="H225" s="31"/>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B227" s="27"/>
      <c r="C227" s="10"/>
      <c r="D227" s="106"/>
      <c r="E227" s="43"/>
      <c r="H227" s="31"/>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7"/>
      <c r="B228" s="27"/>
      <c r="H228" s="31"/>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7"/>
      <c r="B229" s="27"/>
      <c r="C229" s="10"/>
      <c r="D229" s="106"/>
      <c r="E229" s="43"/>
      <c r="H229" s="31"/>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7"/>
      <c r="B230" s="27"/>
      <c r="C230" s="10"/>
      <c r="D230" s="106"/>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7"/>
      <c r="B231" s="10"/>
      <c r="C231" s="78"/>
      <c r="D231"/>
      <c r="E231" s="43"/>
      <c r="H231" s="31"/>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7"/>
      <c r="B232" s="10"/>
      <c r="C232" s="78"/>
      <c r="D2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7"/>
      <c r="B233" s="4"/>
      <c r="C233" s="10"/>
      <c r="D233" s="106"/>
      <c r="E233" s="43"/>
      <c r="H233" s="31"/>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7"/>
      <c r="E234" s="43"/>
      <c r="H234" s="31"/>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7"/>
      <c r="B235" s="10"/>
      <c r="C235" s="10"/>
      <c r="D235" s="106"/>
      <c r="E235" s="43"/>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c r="A236" s="37"/>
      <c r="E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c r="A237" s="33"/>
      <c r="B237" s="10"/>
      <c r="C237" s="10"/>
      <c r="D237"/>
      <c r="G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c r="A238" s="138"/>
      <c r="B238" s="110"/>
      <c r="C238" s="138"/>
      <c r="D238" s="138"/>
      <c r="E238" s="138"/>
      <c r="G238" s="43"/>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c r="A239" s="143"/>
      <c r="B239" s="110"/>
      <c r="C239" s="112"/>
      <c r="D239" s="149"/>
      <c r="E239" s="169"/>
      <c r="G239" s="43"/>
      <c r="H239" s="31"/>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A240" s="143"/>
      <c r="B240" s="110"/>
      <c r="C240" s="112"/>
      <c r="D240" s="149"/>
      <c r="E240" s="138"/>
      <c r="G240" s="43"/>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143"/>
      <c r="B241" s="110"/>
      <c r="C241" s="112"/>
      <c r="D241" s="149"/>
      <c r="E241" s="169"/>
      <c r="F241"/>
      <c r="G241" s="43"/>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143"/>
      <c r="B242" s="110"/>
      <c r="C242" s="112"/>
      <c r="D242" s="149"/>
      <c r="E242" s="136"/>
      <c r="F242"/>
      <c r="G242" s="43"/>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ht="13">
      <c r="A243" s="143"/>
      <c r="B243" s="186"/>
      <c r="C243" s="178"/>
      <c r="D243" s="179"/>
      <c r="E243" s="169"/>
      <c r="F24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143"/>
      <c r="B244" s="110"/>
      <c r="C244" s="112"/>
      <c r="D244" s="142"/>
      <c r="E244" s="136"/>
      <c r="F244"/>
      <c r="G244" s="4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143"/>
      <c r="B245" s="110"/>
      <c r="C245" s="112"/>
      <c r="D245" s="142"/>
      <c r="E245" s="169"/>
      <c r="F245"/>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143"/>
      <c r="B246" s="110"/>
      <c r="C246" s="112"/>
      <c r="D246" s="142"/>
      <c r="E246" s="136"/>
      <c r="F246"/>
      <c r="G246" s="43"/>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143"/>
      <c r="B247" s="135"/>
      <c r="C247" s="136"/>
      <c r="D247" s="142"/>
      <c r="E247" s="169"/>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143"/>
      <c r="B248" s="135"/>
      <c r="C248" s="136"/>
      <c r="D248" s="142"/>
      <c r="E248" s="138"/>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143"/>
      <c r="B249" s="137"/>
      <c r="C249" s="136"/>
      <c r="D249" s="142"/>
      <c r="E249" s="169"/>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113"/>
      <c r="B250" s="137"/>
      <c r="C250" s="136"/>
      <c r="D250" s="142"/>
      <c r="E250" s="138"/>
      <c r="G250" s="43"/>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113"/>
      <c r="B251" s="137"/>
      <c r="C251" s="136"/>
      <c r="D251" s="142"/>
      <c r="E251" s="169"/>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138"/>
      <c r="B252" s="137"/>
      <c r="C252" s="136"/>
      <c r="D252" s="142"/>
      <c r="E252" s="138"/>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ht="13">
      <c r="A253" s="170"/>
      <c r="B253" s="136"/>
      <c r="C253" s="136"/>
      <c r="D253" s="113"/>
      <c r="E253" s="169"/>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B254" s="137"/>
      <c r="C254" s="136"/>
      <c r="D254" s="142"/>
      <c r="E254" s="138"/>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3"/>
      <c r="B255" s="136"/>
      <c r="C255" s="136"/>
      <c r="D255" s="142"/>
      <c r="E255" s="169"/>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3"/>
      <c r="B256" s="137"/>
      <c r="C256" s="112"/>
      <c r="D256" s="142"/>
      <c r="E256" s="138"/>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3"/>
      <c r="B257" s="137"/>
      <c r="C257" s="136"/>
      <c r="D257" s="113"/>
      <c r="E257" s="169"/>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3"/>
      <c r="B258" s="135"/>
      <c r="C258" s="112"/>
      <c r="D258" s="142"/>
      <c r="E258" s="138"/>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ht="13">
      <c r="A259" s="33"/>
      <c r="B259" s="137"/>
      <c r="C259" s="136"/>
      <c r="D259" s="113"/>
      <c r="E259" s="169"/>
      <c r="G259" s="19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3"/>
      <c r="B260" s="135"/>
      <c r="C260" s="112"/>
      <c r="D260" s="142"/>
      <c r="E260" s="138"/>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3"/>
      <c r="B261" s="135"/>
      <c r="C261" s="136"/>
      <c r="D261" s="142"/>
      <c r="E261" s="169"/>
      <c r="H261" s="13"/>
      <c r="I261" s="13"/>
      <c r="J261"/>
      <c r="K261"/>
      <c r="L261"/>
      <c r="M261"/>
      <c r="N261" s="107"/>
      <c r="O261" s="10"/>
      <c r="P261" s="106"/>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3"/>
      <c r="B262" s="135"/>
      <c r="C262" s="112"/>
      <c r="D262" s="142"/>
      <c r="E262" s="138"/>
      <c r="H262" s="13"/>
      <c r="I262" s="13"/>
      <c r="J262"/>
      <c r="K262"/>
      <c r="L262"/>
      <c r="M262"/>
      <c r="N262" s="27"/>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3"/>
      <c r="B263" s="137"/>
      <c r="C263" s="136"/>
      <c r="D263" s="142"/>
      <c r="E263" s="138"/>
      <c r="H263" s="13"/>
      <c r="I263" s="13"/>
      <c r="J263"/>
      <c r="K263"/>
      <c r="L263"/>
      <c r="M263"/>
      <c r="N263" s="27"/>
      <c r="O263" s="10"/>
      <c r="P263" s="106"/>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ht="13">
      <c r="A264" s="46"/>
      <c r="B264" s="137"/>
      <c r="C264" s="112"/>
      <c r="D264" s="142"/>
      <c r="E264" s="138"/>
      <c r="H264" s="13"/>
      <c r="I264" s="13"/>
      <c r="J264"/>
      <c r="K264"/>
      <c r="L264"/>
      <c r="M264"/>
      <c r="N264" s="27"/>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ht="13">
      <c r="A265" s="46"/>
      <c r="B265" s="136"/>
      <c r="C265" s="136"/>
      <c r="D265" s="142"/>
      <c r="E265" s="169"/>
      <c r="H265" s="13"/>
      <c r="I265" s="13"/>
      <c r="J265"/>
      <c r="K265"/>
      <c r="L265"/>
      <c r="M265"/>
      <c r="N265" s="27"/>
      <c r="O265" s="10"/>
      <c r="P265" s="106"/>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ht="13">
      <c r="A266" s="46"/>
      <c r="B266" s="137"/>
      <c r="C266" s="112"/>
      <c r="D266" s="142"/>
      <c r="E266" s="138"/>
      <c r="F266" s="32"/>
      <c r="N266" s="27"/>
      <c r="O266" s="32"/>
      <c r="P266" s="32"/>
    </row>
    <row r="267" spans="1:256" ht="13">
      <c r="A267" s="46"/>
      <c r="B267" s="112"/>
      <c r="C267" s="112"/>
      <c r="D267" s="136"/>
      <c r="E267" s="169"/>
      <c r="F267" s="32"/>
      <c r="N267" s="27"/>
      <c r="O267" s="10"/>
      <c r="P267" s="106"/>
    </row>
    <row r="268" spans="1:256" ht="13">
      <c r="A268" s="46"/>
      <c r="B268" s="138"/>
      <c r="C268" s="138"/>
      <c r="D268" s="138"/>
      <c r="E268" s="138"/>
      <c r="F268" s="32"/>
      <c r="N268" s="27"/>
      <c r="O268" s="32"/>
      <c r="P268" s="32"/>
    </row>
    <row r="269" spans="1:256" ht="13">
      <c r="A269" s="33"/>
      <c r="B269" s="191"/>
      <c r="C269" s="137"/>
      <c r="D269" s="192"/>
      <c r="E269" s="138"/>
      <c r="F269" s="32"/>
      <c r="N269" s="27"/>
      <c r="O269" s="10"/>
      <c r="P269" s="106"/>
    </row>
    <row r="270" spans="1:256">
      <c r="A270" s="32"/>
      <c r="B270" s="32"/>
      <c r="C270" s="32"/>
      <c r="D270" s="32"/>
      <c r="E270" s="32"/>
      <c r="F270" s="32"/>
      <c r="N270" s="27"/>
      <c r="O270" s="32"/>
      <c r="P270" s="32"/>
    </row>
    <row r="271" spans="1:256">
      <c r="A271" s="32"/>
      <c r="B271" s="32"/>
      <c r="C271" s="32"/>
      <c r="D271" s="32"/>
      <c r="E271" s="32"/>
      <c r="F271" s="32"/>
      <c r="N271" s="107"/>
      <c r="O271" s="10"/>
      <c r="P271" s="106"/>
    </row>
    <row r="272" spans="1:256">
      <c r="A272" s="33"/>
      <c r="B272" s="34"/>
      <c r="D272" s="30"/>
      <c r="E272" s="40"/>
      <c r="F272" s="31"/>
      <c r="N272" s="27"/>
      <c r="O272" s="32"/>
      <c r="P272" s="32"/>
    </row>
    <row r="273" spans="1:16">
      <c r="A273" s="32"/>
      <c r="B273" s="32"/>
      <c r="C273" s="32"/>
      <c r="D273" s="32"/>
      <c r="E273" s="32"/>
      <c r="F273" s="32"/>
      <c r="N273" s="27"/>
      <c r="O273" s="10"/>
      <c r="P273" s="106"/>
    </row>
    <row r="274" spans="1:16">
      <c r="A274" s="32"/>
      <c r="B274" s="32"/>
      <c r="C274" s="32"/>
      <c r="D274" s="32"/>
      <c r="E274" s="32"/>
      <c r="F274" s="32"/>
      <c r="N274" s="32"/>
      <c r="O274" s="32"/>
      <c r="P274" s="32"/>
    </row>
    <row r="275" spans="1:16">
      <c r="A275" s="32"/>
      <c r="B275" s="32"/>
      <c r="C275" s="32"/>
      <c r="D275" s="32"/>
      <c r="E275" s="32"/>
      <c r="F275" s="32"/>
      <c r="N275" s="27"/>
      <c r="O275" s="10"/>
      <c r="P275" s="106"/>
    </row>
    <row r="276" spans="1:16">
      <c r="N276" s="32"/>
      <c r="O276" s="32"/>
      <c r="P276" s="32"/>
    </row>
    <row r="277" spans="1:16">
      <c r="N277" s="10"/>
      <c r="O277" s="10"/>
      <c r="P277" s="106"/>
    </row>
    <row r="278" spans="1:16">
      <c r="N278" s="32"/>
      <c r="O278" s="32"/>
      <c r="P278" s="32"/>
    </row>
    <row r="279" spans="1:16" ht="15.5">
      <c r="N279" s="103"/>
      <c r="O279" s="10"/>
      <c r="P279" s="106"/>
    </row>
    <row r="281" spans="1:16">
      <c r="B281" s="144"/>
      <c r="C281" s="147"/>
      <c r="D281" s="113"/>
      <c r="E281" s="169"/>
    </row>
    <row r="282" spans="1:16">
      <c r="B282" s="144"/>
      <c r="C282" s="112"/>
      <c r="D282" s="113"/>
      <c r="E282" s="136"/>
    </row>
    <row r="283" spans="1:16">
      <c r="B283" s="144"/>
      <c r="C283" s="147"/>
      <c r="D283" s="113"/>
      <c r="E283" s="169"/>
    </row>
    <row r="284" spans="1:16">
      <c r="B284" s="144"/>
      <c r="C284" s="112"/>
      <c r="D284" s="113"/>
      <c r="E284" s="136"/>
    </row>
    <row r="285" spans="1:16">
      <c r="B285" s="144"/>
      <c r="C285" s="147"/>
      <c r="D285" s="113"/>
      <c r="E285" s="169"/>
    </row>
    <row r="286" spans="1:16">
      <c r="B286" s="144"/>
      <c r="C286" s="112"/>
      <c r="D286" s="113"/>
      <c r="E286" s="136"/>
    </row>
    <row r="287" spans="1:16">
      <c r="B287" s="144"/>
      <c r="C287" s="147"/>
      <c r="D287" s="113"/>
      <c r="E287" s="169"/>
    </row>
    <row r="288" spans="1:16">
      <c r="B288" s="111"/>
      <c r="C288" s="113"/>
      <c r="D288" s="113"/>
      <c r="E288" s="136"/>
    </row>
    <row r="289" spans="2:5">
      <c r="B289" s="144"/>
      <c r="C289" s="147"/>
      <c r="D289" s="113"/>
      <c r="E289" s="169"/>
    </row>
    <row r="290" spans="2:5">
      <c r="B290" s="144"/>
      <c r="C290" s="112"/>
      <c r="D290" s="113"/>
      <c r="E290" s="136"/>
    </row>
    <row r="291" spans="2:5">
      <c r="B291" s="144"/>
      <c r="C291" s="147"/>
      <c r="D291" s="113"/>
      <c r="E291" s="169"/>
    </row>
    <row r="292" spans="2:5">
      <c r="B292" s="144"/>
      <c r="C292" s="147"/>
      <c r="D292" s="113"/>
      <c r="E292" s="136"/>
    </row>
    <row r="293" spans="2:5">
      <c r="B293" s="144"/>
      <c r="C293" s="147"/>
      <c r="D293" s="113"/>
      <c r="E293" s="169"/>
    </row>
    <row r="294" spans="2:5">
      <c r="B294" s="144"/>
      <c r="C294" s="147"/>
      <c r="D294" s="113"/>
      <c r="E294" s="136"/>
    </row>
    <row r="295" spans="2:5">
      <c r="B295" s="144"/>
      <c r="C295" s="147"/>
      <c r="D295" s="113"/>
      <c r="E295" s="169"/>
    </row>
    <row r="296" spans="2:5">
      <c r="B296" s="144"/>
      <c r="C296" s="147"/>
      <c r="D296" s="113"/>
      <c r="E296" s="136"/>
    </row>
    <row r="297" spans="2:5">
      <c r="B297" s="111"/>
      <c r="C297" s="147"/>
      <c r="D297" s="113"/>
      <c r="E297" s="169"/>
    </row>
    <row r="298" spans="2:5">
      <c r="B298" s="111"/>
      <c r="C298" s="147"/>
      <c r="D298" s="113"/>
      <c r="E298" s="136"/>
    </row>
    <row r="299" spans="2:5">
      <c r="B299" s="111"/>
      <c r="C299" s="147"/>
      <c r="D299" s="113"/>
      <c r="E299" s="169"/>
    </row>
    <row r="300" spans="2:5">
      <c r="B300" s="111"/>
      <c r="C300" s="147"/>
      <c r="D300" s="113"/>
      <c r="E300" s="136"/>
    </row>
    <row r="301" spans="2:5">
      <c r="B301" s="144"/>
      <c r="C301" s="147"/>
      <c r="D301" s="113"/>
      <c r="E301" s="169"/>
    </row>
    <row r="302" spans="2:5">
      <c r="B302" s="111"/>
      <c r="C302" s="147"/>
      <c r="D302" s="113"/>
      <c r="E302" s="136"/>
    </row>
    <row r="303" spans="2:5">
      <c r="B303" s="144"/>
      <c r="C303" s="112"/>
      <c r="D303" s="113"/>
      <c r="E303" s="169"/>
    </row>
    <row r="304" spans="2:5">
      <c r="B304" s="111"/>
      <c r="C304" s="113"/>
      <c r="D304" s="113"/>
      <c r="E304" s="136"/>
    </row>
    <row r="305" spans="1:8">
      <c r="B305" s="144"/>
      <c r="C305" s="147"/>
      <c r="D305" s="113"/>
      <c r="E305" s="169"/>
    </row>
    <row r="306" spans="1:8">
      <c r="B306" s="144"/>
      <c r="C306" s="112"/>
      <c r="D306" s="113"/>
      <c r="E306" s="136"/>
    </row>
    <row r="307" spans="1:8">
      <c r="B307" s="144"/>
      <c r="C307" s="147"/>
      <c r="D307" s="113"/>
      <c r="E307" s="169"/>
      <c r="H307" s="32"/>
    </row>
    <row r="308" spans="1:8">
      <c r="B308" s="111"/>
      <c r="C308" s="113"/>
      <c r="D308" s="113"/>
      <c r="E308" s="136"/>
      <c r="H308" s="32"/>
    </row>
    <row r="309" spans="1:8">
      <c r="B309" s="144"/>
      <c r="C309" s="147"/>
      <c r="D309" s="113"/>
      <c r="E309" s="169"/>
      <c r="H309" s="32"/>
    </row>
    <row r="310" spans="1:8">
      <c r="B310" s="144"/>
      <c r="C310" s="112"/>
      <c r="D310" s="113"/>
      <c r="E310" s="136"/>
      <c r="H310" s="32"/>
    </row>
    <row r="311" spans="1:8">
      <c r="B311" s="144"/>
      <c r="C311" s="147"/>
      <c r="D311" s="113"/>
      <c r="E311" s="169"/>
      <c r="H311" s="32"/>
    </row>
    <row r="312" spans="1:8">
      <c r="H312" s="32"/>
    </row>
    <row r="313" spans="1:8">
      <c r="H313" s="32"/>
    </row>
    <row r="314" spans="1:8" ht="13">
      <c r="A314" s="46"/>
      <c r="B314" s="57"/>
      <c r="C314" s="77"/>
      <c r="D314" s="55"/>
      <c r="E314" s="32"/>
      <c r="F314" s="31"/>
      <c r="G314" s="31"/>
      <c r="H314" s="32"/>
    </row>
    <row r="315" spans="1:8" ht="13">
      <c r="A315" s="46"/>
      <c r="B315" s="144"/>
      <c r="C315" s="147"/>
      <c r="D315" s="113"/>
      <c r="E315" s="169"/>
      <c r="F315" s="31"/>
      <c r="G315" s="31"/>
      <c r="H315" s="32"/>
    </row>
    <row r="316" spans="1:8" ht="13">
      <c r="A316" s="46"/>
      <c r="B316" s="144"/>
      <c r="C316" s="112"/>
      <c r="D316" s="113"/>
      <c r="E316" s="136"/>
      <c r="F316" s="31"/>
      <c r="G316" s="31"/>
      <c r="H316" s="32"/>
    </row>
    <row r="317" spans="1:8" ht="13">
      <c r="A317" s="46"/>
      <c r="B317" s="144"/>
      <c r="C317" s="147"/>
      <c r="D317" s="113"/>
      <c r="E317" s="169"/>
      <c r="F317" s="31"/>
    </row>
    <row r="318" spans="1:8" ht="13">
      <c r="A318" s="46"/>
      <c r="B318" s="144"/>
      <c r="C318" s="147"/>
      <c r="D318" s="113"/>
      <c r="E318" s="136"/>
      <c r="F318" s="31"/>
    </row>
    <row r="319" spans="1:8">
      <c r="A319" s="33"/>
      <c r="B319" s="144"/>
      <c r="C319" s="147"/>
      <c r="D319" s="113"/>
      <c r="E319" s="169"/>
      <c r="F319" s="31"/>
    </row>
    <row r="320" spans="1:8">
      <c r="A320" s="33"/>
      <c r="B320" s="144"/>
      <c r="C320" s="147"/>
      <c r="D320" s="113"/>
      <c r="E320" s="136"/>
      <c r="F320" s="31"/>
    </row>
    <row r="321" spans="1:8">
      <c r="A321" s="33"/>
      <c r="B321" s="144"/>
      <c r="C321" s="147"/>
      <c r="D321" s="113"/>
      <c r="E321" s="169"/>
      <c r="F321" s="31"/>
    </row>
    <row r="322" spans="1:8">
      <c r="A322" s="33"/>
      <c r="B322" s="118"/>
      <c r="C322" s="78"/>
      <c r="D322" s="85"/>
      <c r="E322" s="43"/>
      <c r="F322" s="31"/>
    </row>
    <row r="323" spans="1:8">
      <c r="A323" s="33"/>
      <c r="B323" s="118"/>
      <c r="C323" s="78"/>
      <c r="D323" s="85"/>
      <c r="E323" s="32"/>
      <c r="F323" s="31"/>
    </row>
    <row r="324" spans="1:8">
      <c r="B324" s="33"/>
      <c r="C324" s="144"/>
      <c r="D324" s="147"/>
      <c r="E324" s="167"/>
      <c r="F324" s="311"/>
    </row>
    <row r="325" spans="1:8">
      <c r="B325" s="33"/>
      <c r="C325" s="118"/>
      <c r="D325" s="78"/>
      <c r="E325" s="32"/>
      <c r="F325" s="312"/>
    </row>
    <row r="326" spans="1:8">
      <c r="B326" s="33"/>
      <c r="C326" s="118"/>
      <c r="D326" s="78"/>
      <c r="E326" s="32"/>
      <c r="F326" s="32"/>
    </row>
    <row r="328" spans="1:8">
      <c r="G328" s="31"/>
      <c r="H328" s="32"/>
    </row>
    <row r="329" spans="1:8">
      <c r="G329" s="31"/>
      <c r="H329" s="32"/>
    </row>
    <row r="330" spans="1:8">
      <c r="G330" s="31"/>
      <c r="H330" s="32"/>
    </row>
    <row r="331" spans="1:8">
      <c r="G331" s="31"/>
      <c r="H331" s="32"/>
    </row>
    <row r="332" spans="1:8">
      <c r="G332" s="31"/>
      <c r="H332" s="32"/>
    </row>
    <row r="333" spans="1:8">
      <c r="G333" s="31"/>
      <c r="H333" s="32"/>
    </row>
    <row r="334" spans="1:8">
      <c r="G334" s="31"/>
      <c r="H334" s="32"/>
    </row>
    <row r="335" spans="1:8">
      <c r="G335" s="31"/>
      <c r="H335" s="32"/>
    </row>
    <row r="336" spans="1:8">
      <c r="G336" s="31"/>
      <c r="H336" s="32"/>
    </row>
    <row r="337" spans="2:8">
      <c r="G337" s="31"/>
      <c r="H337" s="32"/>
    </row>
    <row r="338" spans="2:8" ht="13">
      <c r="B338" s="46"/>
      <c r="C338" s="57"/>
      <c r="D338" s="77"/>
      <c r="E338" s="13"/>
      <c r="F338" s="32"/>
    </row>
    <row r="339" spans="2:8" ht="13">
      <c r="B339" s="46"/>
      <c r="C339" s="144"/>
      <c r="D339" s="147"/>
      <c r="E339" s="167"/>
      <c r="F339" s="311"/>
    </row>
    <row r="340" spans="2:8" ht="13">
      <c r="B340" s="46"/>
      <c r="C340" s="144"/>
      <c r="D340" s="112"/>
      <c r="E340" s="113"/>
      <c r="F340" s="136"/>
    </row>
    <row r="341" spans="2:8" ht="13">
      <c r="B341" s="46"/>
      <c r="C341" s="144"/>
      <c r="D341" s="147"/>
      <c r="E341" s="167"/>
      <c r="F341" s="311"/>
    </row>
    <row r="342" spans="2:8" ht="13">
      <c r="B342" s="46"/>
      <c r="C342" s="144"/>
      <c r="D342" s="147"/>
      <c r="E342" s="167"/>
      <c r="F342" s="136"/>
    </row>
    <row r="343" spans="2:8">
      <c r="B343" s="33"/>
      <c r="C343" s="144"/>
      <c r="D343" s="147"/>
      <c r="E343" s="167"/>
      <c r="F343" s="311"/>
    </row>
    <row r="344" spans="2:8">
      <c r="B344" s="33"/>
      <c r="C344" s="144"/>
      <c r="D344" s="147"/>
      <c r="E344" s="167"/>
      <c r="F344" s="136"/>
    </row>
    <row r="345" spans="2:8">
      <c r="B345" s="33"/>
      <c r="C345" s="144"/>
      <c r="D345" s="147"/>
      <c r="E345" s="167"/>
      <c r="F345" s="311"/>
    </row>
    <row r="346" spans="2:8">
      <c r="B346" s="33"/>
      <c r="C346" s="118"/>
      <c r="D346" s="78"/>
      <c r="E346" s="32"/>
      <c r="F346" s="312"/>
    </row>
    <row r="347" spans="2:8">
      <c r="B347" s="33"/>
      <c r="C347" s="118"/>
      <c r="D347" s="78"/>
      <c r="E347" s="32"/>
      <c r="F347" s="32"/>
    </row>
  </sheetData>
  <sheetProtection algorithmName="SHA-512" hashValue="fmVu8LRKvK2f5qjl7mmTf1pXUVbbqzmdpLHx69N4/6uvAuIkixmRn3YZ4/j8DdCKOq/FaAfCVr9mijlN1AuJig==" saltValue="FSzjHswNbHHC2YnZkV0Dn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4839-710A-4281-A4E7-0DA9A67D1B68}">
  <sheetPr>
    <tabColor theme="4"/>
  </sheetPr>
  <dimension ref="A1:IV318"/>
  <sheetViews>
    <sheetView showZeros="0" view="pageLayout" zoomScale="85" zoomScaleNormal="100" zoomScaleSheetLayoutView="100" zoomScalePageLayoutView="85" workbookViewId="0">
      <selection activeCell="D17" sqref="D17"/>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 min="12" max="12" width="10.453125" customWidth="1"/>
    <col min="13" max="13" width="32.54296875" customWidth="1"/>
  </cols>
  <sheetData>
    <row r="1" spans="1:14" s="2" customFormat="1" ht="13">
      <c r="A1" s="150"/>
      <c r="B1" s="110"/>
      <c r="C1" s="151"/>
      <c r="D1" s="152"/>
      <c r="E1" s="153"/>
      <c r="F1" s="6"/>
      <c r="G1" s="64"/>
      <c r="H1" s="65"/>
      <c r="I1" s="66"/>
    </row>
    <row r="2" spans="1:14" s="2" customFormat="1" ht="13">
      <c r="A2" s="150"/>
      <c r="B2" s="110"/>
      <c r="C2" s="151"/>
      <c r="D2" s="152"/>
      <c r="E2" s="153"/>
      <c r="F2" s="6"/>
      <c r="G2" s="64"/>
      <c r="H2" s="65"/>
      <c r="I2" s="66"/>
    </row>
    <row r="3" spans="1:14" s="2" customFormat="1" ht="13">
      <c r="A3" s="154"/>
      <c r="B3" s="155"/>
      <c r="C3" s="156"/>
      <c r="D3" s="157"/>
      <c r="E3" s="158"/>
      <c r="F3" s="71"/>
      <c r="G3" s="64"/>
      <c r="H3" s="65"/>
      <c r="I3" s="66"/>
    </row>
    <row r="4" spans="1:14" s="2" customFormat="1" ht="13">
      <c r="A4" s="159" t="s">
        <v>0</v>
      </c>
      <c r="B4" s="111"/>
      <c r="C4" s="160"/>
      <c r="D4" s="161"/>
      <c r="E4" s="111"/>
      <c r="F4" s="202"/>
      <c r="G4" s="64"/>
      <c r="H4" s="65"/>
      <c r="I4" s="66"/>
    </row>
    <row r="5" spans="1:14" s="2" customFormat="1" ht="23">
      <c r="A5" s="266" t="s">
        <v>6</v>
      </c>
      <c r="B5" s="268" t="s">
        <v>7</v>
      </c>
      <c r="C5" s="266" t="s">
        <v>8</v>
      </c>
      <c r="D5" s="267" t="s">
        <v>9</v>
      </c>
      <c r="E5" s="295" t="s">
        <v>261</v>
      </c>
      <c r="F5" s="280" t="s">
        <v>260</v>
      </c>
      <c r="G5" s="215"/>
      <c r="H5" s="215"/>
      <c r="I5" s="66"/>
    </row>
    <row r="6" spans="1:14">
      <c r="A6" s="146"/>
      <c r="B6" s="111"/>
      <c r="C6" s="112"/>
      <c r="D6" s="113"/>
      <c r="E6" s="136"/>
      <c r="N6" s="56"/>
    </row>
    <row r="7" spans="1:14" ht="26">
      <c r="A7" s="140" t="s">
        <v>62</v>
      </c>
      <c r="B7" s="141" t="s">
        <v>75</v>
      </c>
      <c r="C7" s="112"/>
      <c r="D7" s="142"/>
      <c r="E7" s="166"/>
      <c r="F7" s="31"/>
    </row>
    <row r="8" spans="1:14" ht="13">
      <c r="A8" s="148" t="s">
        <v>65</v>
      </c>
      <c r="B8" s="102" t="s">
        <v>76</v>
      </c>
      <c r="C8" s="175"/>
      <c r="D8" s="176"/>
      <c r="E8" s="166"/>
      <c r="F8" s="190"/>
      <c r="G8" s="166"/>
      <c r="H8" s="190"/>
    </row>
    <row r="9" spans="1:14" ht="50">
      <c r="A9" s="143">
        <v>1</v>
      </c>
      <c r="B9" s="144" t="s">
        <v>141</v>
      </c>
      <c r="C9" s="147" t="s">
        <v>16</v>
      </c>
      <c r="D9" s="113">
        <v>40</v>
      </c>
      <c r="E9" s="168"/>
      <c r="F9" s="184">
        <f>D9*E9</f>
        <v>0</v>
      </c>
      <c r="G9" s="169"/>
      <c r="H9" s="184"/>
      <c r="I9" s="216"/>
      <c r="J9" s="13"/>
    </row>
    <row r="10" spans="1:14">
      <c r="A10" s="143"/>
      <c r="B10" s="144"/>
      <c r="C10" s="147"/>
      <c r="D10" s="113"/>
      <c r="E10" s="169"/>
      <c r="F10" s="184">
        <f t="shared" ref="F10:F38" si="0">D10*E10</f>
        <v>0</v>
      </c>
      <c r="G10" s="169"/>
      <c r="H10" s="184"/>
      <c r="I10" s="216"/>
      <c r="J10" s="13"/>
    </row>
    <row r="11" spans="1:14" ht="25">
      <c r="A11" s="143">
        <v>2</v>
      </c>
      <c r="B11" s="144" t="s">
        <v>142</v>
      </c>
      <c r="C11" s="147" t="s">
        <v>16</v>
      </c>
      <c r="D11" s="113">
        <v>15</v>
      </c>
      <c r="E11" s="168"/>
      <c r="F11" s="184">
        <f t="shared" si="0"/>
        <v>0</v>
      </c>
      <c r="G11" s="169"/>
      <c r="H11" s="184"/>
      <c r="I11" s="216"/>
      <c r="J11" s="13"/>
    </row>
    <row r="12" spans="1:14">
      <c r="A12" s="143"/>
      <c r="B12" s="144"/>
      <c r="C12" s="112"/>
      <c r="D12" s="113"/>
      <c r="E12" s="136"/>
      <c r="F12" s="184">
        <f t="shared" si="0"/>
        <v>0</v>
      </c>
      <c r="G12" s="136"/>
      <c r="H12" s="184"/>
      <c r="I12" s="216"/>
    </row>
    <row r="13" spans="1:14" ht="25">
      <c r="A13" s="143">
        <v>3</v>
      </c>
      <c r="B13" s="144" t="s">
        <v>222</v>
      </c>
      <c r="C13" s="147" t="s">
        <v>16</v>
      </c>
      <c r="D13" s="113">
        <v>10</v>
      </c>
      <c r="E13" s="168"/>
      <c r="F13" s="184">
        <f t="shared" si="0"/>
        <v>0</v>
      </c>
      <c r="G13" s="169"/>
      <c r="H13" s="184"/>
      <c r="I13" s="216"/>
      <c r="J13" s="219"/>
      <c r="K13" s="221"/>
      <c r="L13" s="221"/>
    </row>
    <row r="14" spans="1:14">
      <c r="A14" s="145"/>
      <c r="B14" s="144"/>
      <c r="C14" s="112"/>
      <c r="D14" s="113"/>
      <c r="E14" s="136"/>
      <c r="F14" s="184">
        <f t="shared" si="0"/>
        <v>0</v>
      </c>
      <c r="G14" s="136"/>
      <c r="H14" s="184"/>
      <c r="I14" s="216"/>
    </row>
    <row r="15" spans="1:14">
      <c r="A15" s="143">
        <v>4</v>
      </c>
      <c r="B15" s="144" t="s">
        <v>221</v>
      </c>
      <c r="C15" s="147" t="s">
        <v>15</v>
      </c>
      <c r="D15" s="189">
        <v>10</v>
      </c>
      <c r="E15" s="168"/>
      <c r="F15" s="184">
        <f t="shared" si="0"/>
        <v>0</v>
      </c>
      <c r="G15" s="169"/>
      <c r="H15" s="184"/>
      <c r="I15" s="216"/>
      <c r="J15" s="219"/>
      <c r="K15" s="221"/>
      <c r="L15" s="221"/>
      <c r="M15" s="221"/>
    </row>
    <row r="16" spans="1:14" ht="12.65" customHeight="1">
      <c r="A16" s="143"/>
      <c r="B16" s="144"/>
      <c r="C16" s="112"/>
      <c r="D16" s="113"/>
      <c r="E16" s="136"/>
      <c r="F16" s="184">
        <f t="shared" si="0"/>
        <v>0</v>
      </c>
      <c r="G16" s="136"/>
      <c r="H16" s="184"/>
      <c r="I16" s="76"/>
      <c r="J16" s="219"/>
      <c r="K16" s="221"/>
      <c r="L16" s="221"/>
      <c r="M16" s="221"/>
    </row>
    <row r="17" spans="1:14" ht="15.65" customHeight="1">
      <c r="A17" s="143">
        <v>5</v>
      </c>
      <c r="B17" s="144" t="s">
        <v>82</v>
      </c>
      <c r="C17" s="147" t="s">
        <v>15</v>
      </c>
      <c r="D17" s="189">
        <v>20</v>
      </c>
      <c r="E17" s="168"/>
      <c r="F17" s="184">
        <f t="shared" si="0"/>
        <v>0</v>
      </c>
      <c r="G17" s="169"/>
      <c r="H17" s="184"/>
      <c r="I17" s="76"/>
      <c r="J17" s="32"/>
    </row>
    <row r="18" spans="1:14" ht="15.65" customHeight="1">
      <c r="A18" s="143"/>
      <c r="B18" s="144"/>
      <c r="C18" s="147"/>
      <c r="D18" s="189"/>
      <c r="E18" s="169"/>
      <c r="F18" s="184">
        <f t="shared" si="0"/>
        <v>0</v>
      </c>
      <c r="G18" s="169"/>
      <c r="H18" s="184"/>
      <c r="I18" s="76"/>
      <c r="J18" s="219"/>
      <c r="K18" s="221"/>
      <c r="M18" s="221"/>
    </row>
    <row r="19" spans="1:14" ht="15.65" customHeight="1">
      <c r="A19" s="143">
        <v>6</v>
      </c>
      <c r="B19" s="144" t="s">
        <v>220</v>
      </c>
      <c r="C19" s="147" t="s">
        <v>15</v>
      </c>
      <c r="D19" s="189">
        <v>10</v>
      </c>
      <c r="E19" s="168"/>
      <c r="F19" s="184">
        <f t="shared" si="0"/>
        <v>0</v>
      </c>
      <c r="G19" s="169"/>
      <c r="H19" s="184"/>
      <c r="I19" s="76"/>
      <c r="J19" s="219"/>
      <c r="K19" s="221"/>
      <c r="M19" s="221"/>
    </row>
    <row r="20" spans="1:14" ht="15.65" customHeight="1">
      <c r="A20" s="143"/>
      <c r="B20" s="144"/>
      <c r="C20" s="147"/>
      <c r="D20" s="189"/>
      <c r="E20" s="169"/>
      <c r="F20" s="184">
        <f t="shared" si="0"/>
        <v>0</v>
      </c>
      <c r="G20" s="169"/>
      <c r="H20" s="184"/>
      <c r="I20" s="76"/>
      <c r="J20" s="219"/>
      <c r="K20" s="221"/>
      <c r="M20" s="221"/>
    </row>
    <row r="21" spans="1:14" ht="15.65" customHeight="1">
      <c r="A21" s="143">
        <v>7</v>
      </c>
      <c r="B21" s="144" t="s">
        <v>91</v>
      </c>
      <c r="C21" s="147" t="s">
        <v>15</v>
      </c>
      <c r="D21" s="189">
        <v>30</v>
      </c>
      <c r="E21" s="168"/>
      <c r="F21" s="184">
        <f>D21*E21</f>
        <v>0</v>
      </c>
      <c r="G21" s="169"/>
      <c r="H21" s="184"/>
      <c r="I21" s="76"/>
      <c r="J21" s="219"/>
      <c r="K21" s="221"/>
      <c r="M21" s="221"/>
    </row>
    <row r="22" spans="1:14" ht="15.65" customHeight="1">
      <c r="A22" s="143"/>
      <c r="B22" s="144"/>
      <c r="C22" s="147"/>
      <c r="D22" s="189"/>
      <c r="E22" s="169"/>
      <c r="F22" s="184">
        <f t="shared" si="0"/>
        <v>0</v>
      </c>
      <c r="G22" s="169"/>
      <c r="H22" s="184"/>
      <c r="I22" s="76"/>
      <c r="J22" s="219"/>
      <c r="K22" s="221"/>
      <c r="M22" s="221"/>
    </row>
    <row r="23" spans="1:14" ht="15.65" customHeight="1">
      <c r="A23" s="143">
        <v>8</v>
      </c>
      <c r="B23" s="144" t="s">
        <v>92</v>
      </c>
      <c r="C23" s="147" t="s">
        <v>15</v>
      </c>
      <c r="D23" s="189">
        <v>30</v>
      </c>
      <c r="E23" s="168"/>
      <c r="F23" s="184">
        <f t="shared" si="0"/>
        <v>0</v>
      </c>
      <c r="G23" s="169"/>
      <c r="H23" s="184"/>
      <c r="I23" s="76"/>
      <c r="J23" s="219"/>
      <c r="K23" s="221"/>
      <c r="M23" s="221"/>
    </row>
    <row r="24" spans="1:14" ht="15.65" customHeight="1">
      <c r="A24" s="143"/>
      <c r="B24" s="144"/>
      <c r="C24" s="147"/>
      <c r="D24" s="189"/>
      <c r="E24" s="169"/>
      <c r="F24" s="184">
        <f t="shared" si="0"/>
        <v>0</v>
      </c>
      <c r="G24" s="169"/>
      <c r="H24" s="184"/>
      <c r="I24" s="76"/>
      <c r="J24" s="219"/>
      <c r="K24" s="221"/>
      <c r="M24" s="221"/>
    </row>
    <row r="25" spans="1:14" ht="15.65" customHeight="1">
      <c r="A25" s="143">
        <v>9</v>
      </c>
      <c r="B25" s="144" t="s">
        <v>93</v>
      </c>
      <c r="C25" s="147" t="s">
        <v>15</v>
      </c>
      <c r="D25" s="189">
        <v>30</v>
      </c>
      <c r="E25" s="168"/>
      <c r="F25" s="184">
        <f t="shared" si="0"/>
        <v>0</v>
      </c>
      <c r="G25" s="169"/>
      <c r="H25" s="184"/>
      <c r="I25" s="76"/>
      <c r="J25" s="219"/>
      <c r="K25" s="221"/>
      <c r="M25" s="221"/>
    </row>
    <row r="26" spans="1:14" ht="15.65" customHeight="1">
      <c r="A26" s="143"/>
      <c r="B26" s="144"/>
      <c r="C26" s="147"/>
      <c r="D26" s="189"/>
      <c r="E26" s="169"/>
      <c r="F26" s="184">
        <f t="shared" si="0"/>
        <v>0</v>
      </c>
      <c r="G26" s="169"/>
      <c r="H26" s="184"/>
      <c r="I26" s="76"/>
      <c r="J26" s="219"/>
      <c r="K26" s="221"/>
      <c r="M26" s="221"/>
    </row>
    <row r="27" spans="1:14" ht="15.65" customHeight="1">
      <c r="A27" s="143">
        <v>10</v>
      </c>
      <c r="B27" s="144" t="s">
        <v>94</v>
      </c>
      <c r="C27" s="147" t="s">
        <v>15</v>
      </c>
      <c r="D27" s="189">
        <v>30</v>
      </c>
      <c r="E27" s="168"/>
      <c r="F27" s="184">
        <f t="shared" si="0"/>
        <v>0</v>
      </c>
      <c r="G27" s="169"/>
      <c r="H27" s="184"/>
      <c r="I27" s="76"/>
      <c r="J27" s="219"/>
      <c r="K27" s="221"/>
      <c r="M27" s="221"/>
    </row>
    <row r="28" spans="1:14" ht="15.65" customHeight="1">
      <c r="A28" s="143"/>
      <c r="B28" s="144"/>
      <c r="C28" s="147"/>
      <c r="D28" s="189"/>
      <c r="E28" s="169"/>
      <c r="F28" s="184">
        <f t="shared" si="0"/>
        <v>0</v>
      </c>
      <c r="G28" s="169"/>
      <c r="H28" s="184"/>
      <c r="I28" s="76"/>
      <c r="J28" s="219"/>
      <c r="K28" s="221"/>
      <c r="M28" s="221"/>
    </row>
    <row r="29" spans="1:14" ht="15.65" customHeight="1">
      <c r="A29" s="143">
        <v>11</v>
      </c>
      <c r="B29" t="s">
        <v>131</v>
      </c>
      <c r="C29" s="10" t="s">
        <v>15</v>
      </c>
      <c r="D29" s="195">
        <v>30</v>
      </c>
      <c r="E29" s="168"/>
      <c r="F29" s="184">
        <f t="shared" si="0"/>
        <v>0</v>
      </c>
      <c r="G29" s="169"/>
      <c r="H29" s="184"/>
      <c r="I29" s="76"/>
      <c r="J29" s="219"/>
      <c r="K29" s="221"/>
      <c r="M29" s="221"/>
    </row>
    <row r="30" spans="1:14" ht="15.65" customHeight="1">
      <c r="A30" s="143"/>
      <c r="B30" s="144"/>
      <c r="C30" s="147"/>
      <c r="D30" s="189"/>
      <c r="E30" s="169"/>
      <c r="F30" s="184">
        <f t="shared" si="0"/>
        <v>0</v>
      </c>
      <c r="G30" s="169"/>
      <c r="H30" s="184"/>
      <c r="I30" s="76"/>
      <c r="J30" s="219"/>
      <c r="K30" s="221"/>
      <c r="M30" s="221"/>
    </row>
    <row r="31" spans="1:14" ht="37.5">
      <c r="A31" s="143">
        <v>12</v>
      </c>
      <c r="B31" s="2" t="s">
        <v>119</v>
      </c>
      <c r="C31" s="147" t="s">
        <v>15</v>
      </c>
      <c r="D31" s="189">
        <v>10</v>
      </c>
      <c r="E31" s="168"/>
      <c r="F31" s="184">
        <f>D31*E31</f>
        <v>0</v>
      </c>
      <c r="G31" s="169"/>
      <c r="H31" s="184"/>
      <c r="I31" s="76"/>
      <c r="N31" s="144"/>
    </row>
    <row r="32" spans="1:14">
      <c r="A32" s="143"/>
      <c r="B32" s="144"/>
      <c r="C32" s="147"/>
      <c r="D32" s="189"/>
      <c r="E32" s="169"/>
      <c r="F32" s="184">
        <f t="shared" si="0"/>
        <v>0</v>
      </c>
      <c r="G32" s="169"/>
      <c r="H32" s="184"/>
      <c r="I32" s="76"/>
    </row>
    <row r="33" spans="1:256">
      <c r="F33" s="184">
        <f t="shared" si="0"/>
        <v>0</v>
      </c>
      <c r="H33" s="184"/>
      <c r="I33" s="76"/>
    </row>
    <row r="34" spans="1:256" ht="13">
      <c r="A34" s="148" t="s">
        <v>67</v>
      </c>
      <c r="B34" s="102" t="s">
        <v>77</v>
      </c>
      <c r="C34" s="175"/>
      <c r="D34" s="176"/>
      <c r="E34" s="166"/>
      <c r="F34" s="184">
        <f t="shared" si="0"/>
        <v>0</v>
      </c>
      <c r="G34" s="166"/>
      <c r="H34" s="190"/>
      <c r="I34" s="76"/>
    </row>
    <row r="35" spans="1:256" s="32" customFormat="1">
      <c r="A35" s="143"/>
      <c r="B35" s="2"/>
      <c r="C35" s="147"/>
      <c r="D35" s="113"/>
      <c r="E35" s="169"/>
      <c r="F35" s="184">
        <f t="shared" si="0"/>
        <v>0</v>
      </c>
      <c r="G35" s="169"/>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2" customFormat="1" ht="37.5">
      <c r="A36" s="145">
        <v>2</v>
      </c>
      <c r="B36" s="2" t="s">
        <v>119</v>
      </c>
      <c r="C36" s="147" t="s">
        <v>15</v>
      </c>
      <c r="D36" s="189">
        <v>5</v>
      </c>
      <c r="E36" s="168"/>
      <c r="F36" s="184">
        <f t="shared" si="0"/>
        <v>0</v>
      </c>
      <c r="G36" s="169"/>
      <c r="H36" s="184"/>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2" customFormat="1">
      <c r="A37"/>
      <c r="F37" s="184">
        <f t="shared" si="0"/>
        <v>0</v>
      </c>
      <c r="H37" s="184"/>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2" customFormat="1" ht="25">
      <c r="A38">
        <v>3</v>
      </c>
      <c r="B38" s="144" t="s">
        <v>120</v>
      </c>
      <c r="C38" s="147" t="s">
        <v>13</v>
      </c>
      <c r="D38" s="189">
        <v>1</v>
      </c>
      <c r="E38" s="168"/>
      <c r="F38" s="184">
        <f t="shared" si="0"/>
        <v>0</v>
      </c>
      <c r="G38" s="169"/>
      <c r="H38" s="184"/>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2" customFormat="1">
      <c r="A39" s="13"/>
      <c r="B39" s="27"/>
      <c r="C39" s="78"/>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2" customFormat="1" ht="39.5" thickBot="1">
      <c r="B40" s="171" t="str">
        <f>+CONCATENATE("REKAPITULACIJA - ",B7)</f>
        <v xml:space="preserve">REKAPITULACIJA - SEZNAM OPREME OZEMLJITVEV TER REKONSTRUKCIJA STRELOVODA </v>
      </c>
      <c r="C40" s="172"/>
      <c r="D40" s="173"/>
      <c r="E40" s="293"/>
      <c r="F40" s="226">
        <f>SUM(F9:F38)</f>
        <v>0</v>
      </c>
      <c r="G40" s="138"/>
      <c r="H40" s="212"/>
      <c r="I40" s="31"/>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2" customFormat="1" ht="13"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2" customFormat="1">
      <c r="A42" s="13"/>
      <c r="B42" s="144"/>
      <c r="C42" s="147"/>
      <c r="D42" s="113"/>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2" customFormat="1">
      <c r="A43" s="13"/>
      <c r="B43" s="144"/>
      <c r="C43" s="147"/>
      <c r="D43" s="1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2" customFormat="1">
      <c r="A44" s="13"/>
      <c r="B44" s="144"/>
      <c r="C44" s="147"/>
      <c r="D44" s="113"/>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2" customFormat="1">
      <c r="A45" s="13"/>
      <c r="B45" s="144"/>
      <c r="C45" s="147"/>
      <c r="D45" s="113"/>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2" customFormat="1">
      <c r="A46" s="13"/>
      <c r="B46" s="144"/>
      <c r="C46" s="147"/>
      <c r="D46" s="113"/>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2" customFormat="1">
      <c r="B47" s="111"/>
      <c r="C47" s="147"/>
      <c r="D47" s="11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2" customFormat="1">
      <c r="A48" s="37"/>
      <c r="B48" s="111"/>
      <c r="C48" s="147"/>
      <c r="D48" s="113"/>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2" customFormat="1" ht="12.65" customHeight="1">
      <c r="A49" s="37"/>
      <c r="B49" s="111"/>
      <c r="C49" s="147"/>
      <c r="D49" s="1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2" customFormat="1" ht="25" customHeight="1">
      <c r="A50" s="37"/>
      <c r="B50" s="111"/>
      <c r="C50" s="147"/>
      <c r="D50" s="113"/>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2" customFormat="1" ht="25" customHeight="1">
      <c r="A51" s="37"/>
      <c r="B51" s="144"/>
      <c r="C51" s="147"/>
      <c r="D51" s="1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2" customFormat="1" ht="25" customHeight="1">
      <c r="A52" s="37"/>
      <c r="B52" s="111"/>
      <c r="C52" s="147"/>
      <c r="D52" s="113"/>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2" customFormat="1" ht="25" customHeight="1">
      <c r="A53" s="38"/>
      <c r="B53" s="144"/>
      <c r="C53" s="112"/>
      <c r="D53" s="1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2" customFormat="1">
      <c r="A54" s="37"/>
      <c r="B54" s="111"/>
      <c r="C54" s="113"/>
      <c r="D54" s="113"/>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2" customFormat="1">
      <c r="B55" s="144"/>
      <c r="C55" s="147"/>
      <c r="D55" s="1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2" customFormat="1">
      <c r="A56" s="37"/>
      <c r="B56" s="144"/>
      <c r="C56" s="112"/>
      <c r="D56" s="113"/>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2" customFormat="1">
      <c r="A57" s="37"/>
      <c r="B57" s="144"/>
      <c r="C57" s="147"/>
      <c r="D57" s="1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2" customFormat="1">
      <c r="A58" s="13"/>
      <c r="B58" s="111"/>
      <c r="C58" s="113"/>
      <c r="D58" s="113"/>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2" customFormat="1">
      <c r="B59" s="144"/>
      <c r="C59" s="147"/>
      <c r="D59" s="1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7"/>
      <c r="B60" s="144"/>
      <c r="C60" s="112"/>
      <c r="D60" s="1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7"/>
      <c r="B61" s="144"/>
      <c r="C61" s="147"/>
      <c r="D61" s="1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2"/>
      <c r="F63" s="32"/>
      <c r="H63" s="32"/>
    </row>
    <row r="64" spans="1:256">
      <c r="A64" s="37"/>
      <c r="B64" s="57"/>
      <c r="C64" s="77"/>
      <c r="D64" s="55"/>
      <c r="E64" s="43"/>
      <c r="F64" s="32"/>
      <c r="H64" s="32"/>
    </row>
    <row r="65" spans="1:256">
      <c r="A65" s="32"/>
      <c r="B65" s="144"/>
      <c r="C65" s="147"/>
      <c r="D65" s="113"/>
      <c r="E65" s="32"/>
      <c r="F65" s="32"/>
      <c r="H65" s="32"/>
    </row>
    <row r="66" spans="1:256">
      <c r="A66" s="37"/>
      <c r="B66" s="144"/>
      <c r="C66" s="112"/>
      <c r="D66" s="113"/>
      <c r="E66" s="43"/>
      <c r="F66" s="32"/>
      <c r="H66" s="32"/>
    </row>
    <row r="67" spans="1:256">
      <c r="A67" s="37"/>
      <c r="B67" s="144"/>
      <c r="C67" s="147"/>
      <c r="D67" s="113"/>
      <c r="E67" s="32"/>
      <c r="F67" s="32"/>
      <c r="H67" s="32"/>
    </row>
    <row r="68" spans="1:256">
      <c r="A68" s="13"/>
      <c r="B68" s="4"/>
      <c r="C68" s="10"/>
      <c r="D68" s="106"/>
      <c r="E68" s="43"/>
      <c r="F68" s="32"/>
      <c r="H68" s="32"/>
    </row>
    <row r="69" spans="1:256" s="32"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13"/>
      <c r="B70" s="4"/>
      <c r="C70" s="10"/>
      <c r="D70" s="106"/>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ht="12.65"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3"/>
      <c r="B72" s="4"/>
      <c r="C72" s="10"/>
      <c r="D72" s="106"/>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c r="A74" s="13"/>
      <c r="B74" s="4"/>
      <c r="C74" s="10"/>
      <c r="D74" s="106"/>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c r="A75" s="13"/>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13"/>
      <c r="B78" s="107"/>
      <c r="C78" s="10"/>
      <c r="D78" s="106"/>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13"/>
      <c r="B80" s="27"/>
      <c r="C80" s="10"/>
      <c r="D80" s="106"/>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13"/>
      <c r="B82" s="27"/>
      <c r="C82" s="10"/>
      <c r="D82" s="106"/>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13"/>
      <c r="B83" s="27"/>
      <c r="I83" s="106"/>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13"/>
      <c r="B84" s="27"/>
      <c r="C84" s="10"/>
      <c r="D84" s="106"/>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13"/>
      <c r="I85" s="106"/>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13"/>
      <c r="B86" s="4"/>
      <c r="C86" s="10"/>
      <c r="D86" s="106"/>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12.65" customHeight="1">
      <c r="A87" s="37"/>
      <c r="B87" s="96"/>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107"/>
      <c r="C88" s="10"/>
      <c r="D88" s="106"/>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G89" s="107"/>
      <c r="H89" s="10"/>
      <c r="I89" s="106"/>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107"/>
      <c r="C90" s="10"/>
      <c r="D90" s="106"/>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c r="A91" s="13"/>
      <c r="G91" s="107"/>
      <c r="H91" s="10"/>
      <c r="I91" s="106"/>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13"/>
      <c r="B92" s="27"/>
      <c r="C92" s="10"/>
      <c r="D92" s="106"/>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13"/>
      <c r="G93" s="27"/>
      <c r="H93" s="10"/>
      <c r="I93" s="106"/>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13"/>
      <c r="B94" s="27"/>
      <c r="C94" s="10"/>
      <c r="D94" s="106"/>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ht="16" customHeight="1">
      <c r="A95" s="13"/>
      <c r="B95" s="27"/>
      <c r="G95" s="27"/>
      <c r="H95" s="10"/>
      <c r="I95" s="106"/>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13"/>
      <c r="B96" s="27"/>
      <c r="C96" s="10"/>
      <c r="D96" s="106"/>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13"/>
      <c r="B97" s="27"/>
      <c r="G97" s="27"/>
      <c r="H97" s="10"/>
      <c r="I97" s="106"/>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13"/>
      <c r="B98" s="27"/>
      <c r="C98" s="10"/>
      <c r="D98" s="106"/>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13"/>
      <c r="B99" s="27"/>
      <c r="G99" s="27"/>
      <c r="H99" s="10"/>
      <c r="I99" s="106"/>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13"/>
      <c r="B100" s="107"/>
      <c r="C100" s="10"/>
      <c r="D100" s="106"/>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13"/>
      <c r="B101" s="27"/>
      <c r="G101" s="107"/>
      <c r="H101" s="10"/>
      <c r="I101" s="106"/>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13"/>
      <c r="B102" s="27"/>
      <c r="C102" s="10"/>
      <c r="D102" s="106"/>
      <c r="E102" s="43"/>
      <c r="G102" s="27"/>
      <c r="I102" s="106"/>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ht="10.5" customHeight="1">
      <c r="A104" s="13"/>
      <c r="B104" s="10"/>
      <c r="C104" s="78"/>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13"/>
      <c r="B106" s="27"/>
      <c r="C106" s="10"/>
      <c r="D106" s="106"/>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C108" s="10"/>
      <c r="D108" s="106"/>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7"/>
      <c r="B109" s="27"/>
      <c r="C109" s="10"/>
      <c r="D109" s="106"/>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7"/>
      <c r="B110" s="10"/>
      <c r="C110" s="78"/>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7"/>
      <c r="B111" s="10"/>
      <c r="C111" s="78"/>
      <c r="D111"/>
      <c r="G111" s="10"/>
      <c r="H111" s="78"/>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7"/>
      <c r="B112" s="4"/>
      <c r="C112" s="10"/>
      <c r="D112" s="106"/>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A114" s="37"/>
      <c r="B114" s="10"/>
      <c r="C114" s="10"/>
      <c r="D114" s="106"/>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3"/>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33"/>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ht="13">
      <c r="A118" s="46"/>
      <c r="B118" s="188"/>
      <c r="C118" s="175"/>
      <c r="D118" s="176"/>
      <c r="G118" s="87"/>
      <c r="H118" s="190"/>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B119" s="10"/>
      <c r="D119"/>
      <c r="H119" s="82"/>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15"/>
      <c r="B120" s="107"/>
      <c r="C120" s="10"/>
      <c r="D120" s="106"/>
      <c r="E120" s="43"/>
      <c r="H120" s="82"/>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H121" s="76"/>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13"/>
      <c r="B122" s="4"/>
      <c r="C122" s="10"/>
      <c r="D122" s="13"/>
      <c r="E122" s="43"/>
      <c r="H122" s="31"/>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2"/>
      <c r="C123" s="32"/>
      <c r="E123" s="32"/>
      <c r="F123" s="32"/>
      <c r="H123" s="31"/>
    </row>
    <row r="124" spans="1:256" s="32" customFormat="1">
      <c r="A124" s="13"/>
      <c r="B124" s="4"/>
      <c r="C124" s="10"/>
      <c r="D124" s="13"/>
      <c r="E124" s="43"/>
      <c r="H124" s="31"/>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13"/>
      <c r="B125" s="10"/>
      <c r="C125" s="10"/>
      <c r="D125" s="13"/>
      <c r="H125" s="31"/>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13"/>
      <c r="B126" s="4"/>
      <c r="C126" s="10"/>
      <c r="D126" s="13"/>
      <c r="E126" s="43"/>
      <c r="H126" s="31"/>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D127" s="13"/>
      <c r="H127" s="31"/>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13"/>
      <c r="B128" s="27"/>
      <c r="C128" s="78"/>
      <c r="D128"/>
      <c r="E128" s="43"/>
      <c r="H128" s="31"/>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13"/>
      <c r="B129" s="100"/>
      <c r="H129" s="31"/>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13"/>
      <c r="B130" s="27"/>
      <c r="C130" s="78"/>
      <c r="D130"/>
      <c r="E130" s="43"/>
      <c r="H130" s="31"/>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13"/>
      <c r="B131" s="100"/>
      <c r="H131" s="31"/>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13"/>
      <c r="B132" s="107"/>
      <c r="C132" s="10"/>
      <c r="D132" s="106"/>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13"/>
      <c r="B133" s="100"/>
      <c r="H133" s="31"/>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13"/>
      <c r="B134" s="107"/>
      <c r="C134" s="10"/>
      <c r="D134" s="106"/>
      <c r="E134" s="43"/>
      <c r="H134" s="31"/>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13"/>
      <c r="C135" s="13"/>
      <c r="D135" s="13"/>
      <c r="H135" s="31"/>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13"/>
      <c r="B136" s="10"/>
      <c r="C136" s="78"/>
      <c r="D136" s="13"/>
      <c r="E136" s="43"/>
      <c r="H136" s="31"/>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H137" s="31"/>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4"/>
      <c r="C138" s="10"/>
      <c r="D138" s="13"/>
      <c r="E138" s="43"/>
      <c r="G138" s="89"/>
      <c r="H138" s="31"/>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G139" s="43"/>
      <c r="H139" s="31"/>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4"/>
      <c r="C140" s="10"/>
      <c r="D140" s="13"/>
      <c r="E140" s="43"/>
      <c r="G140" s="43"/>
      <c r="H140" s="31"/>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8"/>
      <c r="G141" s="43"/>
      <c r="H141" s="31"/>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15"/>
      <c r="B142" s="4"/>
      <c r="C142" s="10"/>
      <c r="D142" s="13"/>
      <c r="E142" s="43"/>
      <c r="G142" s="43"/>
      <c r="H142" s="31"/>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c r="G143" s="43"/>
      <c r="H143" s="31"/>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15"/>
      <c r="B144" s="107"/>
      <c r="C144" s="10"/>
      <c r="D144" s="106"/>
      <c r="E144" s="43"/>
      <c r="G144" s="43"/>
      <c r="H144" s="31"/>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15"/>
      <c r="B145" s="100"/>
      <c r="H145" s="31"/>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c r="B146" s="107"/>
      <c r="C146" s="10"/>
      <c r="D146" s="106"/>
      <c r="E146" s="43"/>
      <c r="F146"/>
      <c r="G146" s="43"/>
      <c r="H146" s="31"/>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c r="B147" s="107"/>
      <c r="C147" s="10"/>
      <c r="D147" s="106"/>
      <c r="E147" s="43"/>
      <c r="F147"/>
      <c r="G147" s="43"/>
      <c r="H147" s="31"/>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c r="B148" s="107"/>
      <c r="C148" s="10"/>
      <c r="D148" s="106"/>
      <c r="E148" s="43"/>
      <c r="F148"/>
      <c r="G148" s="43"/>
      <c r="H148" s="31"/>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c r="B149" s="100"/>
      <c r="F149"/>
      <c r="G149" s="43"/>
      <c r="H149" s="31"/>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c r="B150" s="4"/>
      <c r="C150" s="10"/>
      <c r="D150" s="106"/>
      <c r="E150" s="43"/>
      <c r="F150"/>
      <c r="G150" s="43"/>
      <c r="H150" s="31"/>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c r="B151" s="4"/>
      <c r="F151"/>
      <c r="G151" s="43"/>
      <c r="H151" s="31"/>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c r="B152" s="4"/>
      <c r="C152" s="10"/>
      <c r="D152" s="106"/>
      <c r="F152"/>
      <c r="G152" s="43"/>
      <c r="H152" s="31"/>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c r="B153" s="4"/>
      <c r="F153"/>
      <c r="G153" s="43"/>
      <c r="H153" s="31"/>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c r="B154" s="4"/>
      <c r="C154" s="10"/>
      <c r="D154" s="106"/>
      <c r="F154"/>
      <c r="G154" s="43"/>
      <c r="H154" s="31"/>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c r="B155" s="4"/>
      <c r="F155"/>
      <c r="G155" s="43"/>
      <c r="H155" s="31"/>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c r="B156" s="4"/>
      <c r="C156" s="10"/>
      <c r="D156" s="106"/>
      <c r="F156"/>
      <c r="G156" s="43"/>
      <c r="H156" s="31"/>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37"/>
      <c r="B157" s="4"/>
      <c r="C157" s="10"/>
      <c r="D157" s="106"/>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c r="A159" s="13"/>
      <c r="B159" s="4"/>
      <c r="C159" s="10"/>
      <c r="D159" s="106"/>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B160" s="2"/>
      <c r="C160" s="13"/>
      <c r="D160" s="13"/>
      <c r="F160"/>
      <c r="G160" s="43"/>
      <c r="H160" s="31" t="e">
        <f>D175*#REF!+D175*G175</f>
        <v>#REF!</v>
      </c>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4"/>
      <c r="C161" s="10"/>
      <c r="D161" s="106"/>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E162" s="43"/>
      <c r="F162"/>
      <c r="G162" s="43"/>
      <c r="H162" s="31"/>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4"/>
      <c r="C163" s="10"/>
      <c r="D163" s="106"/>
      <c r="E163" s="43"/>
      <c r="F163"/>
      <c r="G163" s="43"/>
      <c r="H163" s="31"/>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7"/>
      <c r="C164" s="10"/>
      <c r="D164" s="106"/>
      <c r="E164" s="43"/>
      <c r="F164"/>
      <c r="G164" s="43"/>
      <c r="H164" s="31"/>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4"/>
      <c r="C165" s="10"/>
      <c r="D165" s="13"/>
      <c r="E165" s="43"/>
      <c r="F165"/>
      <c r="G165" s="43"/>
      <c r="H165" s="31"/>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A166" s="13"/>
      <c r="E166"/>
      <c r="F166"/>
      <c r="G166" s="43"/>
      <c r="H166" s="31"/>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7"/>
      <c r="C167" s="10"/>
      <c r="D167" s="106"/>
      <c r="E167" s="43"/>
      <c r="F167"/>
      <c r="H167" s="31"/>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A168" s="13"/>
      <c r="B168" s="2"/>
      <c r="C168" s="13"/>
      <c r="D168" s="13"/>
      <c r="F168"/>
      <c r="H168" s="31"/>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c r="A169" s="13"/>
      <c r="B169" s="27"/>
      <c r="C169" s="10"/>
      <c r="D169" s="106"/>
      <c r="E169" s="43"/>
      <c r="H169" s="31"/>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B170" s="27"/>
      <c r="H170" s="31"/>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13"/>
      <c r="B171" s="27"/>
      <c r="C171" s="10"/>
      <c r="D171" s="106"/>
      <c r="E171" s="43"/>
      <c r="H171" s="31"/>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B172" s="27"/>
      <c r="H172" s="31"/>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13"/>
      <c r="B173" s="27"/>
      <c r="C173" s="10"/>
      <c r="D173" s="106"/>
      <c r="E173" s="43"/>
      <c r="H173" s="31"/>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H174" s="31"/>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13"/>
      <c r="B175" s="4"/>
      <c r="C175" s="10"/>
      <c r="D175" s="106"/>
      <c r="E175" s="43"/>
      <c r="G175" s="43"/>
      <c r="H175" s="31"/>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B176" s="96"/>
      <c r="F176"/>
      <c r="H176" s="31"/>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13"/>
      <c r="B177" s="107"/>
      <c r="C177" s="10"/>
      <c r="D177" s="106"/>
      <c r="E177" s="43"/>
      <c r="G177" s="43"/>
      <c r="H177" s="31"/>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2"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2" customFormat="1" ht="12" customHeight="1">
      <c r="A179" s="37"/>
      <c r="B179" s="107"/>
      <c r="C179" s="10"/>
      <c r="D179" s="106"/>
      <c r="E179" s="43"/>
      <c r="G179" s="43"/>
      <c r="H179" s="31"/>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2" customFormat="1" ht="12" customHeight="1">
      <c r="A180" s="37"/>
      <c r="G180" s="43"/>
      <c r="H180" s="31"/>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2" customFormat="1">
      <c r="A181" s="37"/>
      <c r="B181" s="107"/>
      <c r="C181" s="10"/>
      <c r="D181" s="106"/>
      <c r="E181" s="43"/>
      <c r="G181" s="43"/>
      <c r="H181" s="31"/>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2" customFormat="1">
      <c r="G182" s="43"/>
      <c r="H182" s="31"/>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2" customFormat="1">
      <c r="B183" s="27"/>
      <c r="C183" s="10"/>
      <c r="D183" s="106"/>
      <c r="E183" s="43"/>
      <c r="G183" s="43"/>
      <c r="H183" s="31"/>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2"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2" customFormat="1">
      <c r="B185" s="27"/>
      <c r="C185" s="10"/>
      <c r="D185" s="106"/>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2"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2" customFormat="1">
      <c r="B187" s="27"/>
      <c r="C187" s="10"/>
      <c r="D187" s="106"/>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2" customFormat="1">
      <c r="B188" s="27"/>
      <c r="G188" s="43"/>
      <c r="H188" s="31"/>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2" customFormat="1">
      <c r="B189" s="27"/>
      <c r="C189" s="10"/>
      <c r="D189" s="106"/>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2"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2" customFormat="1">
      <c r="B191" s="107"/>
      <c r="C191" s="10"/>
      <c r="D191" s="106"/>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c r="B193" s="27"/>
      <c r="C193" s="10"/>
      <c r="D193" s="106"/>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c r="B195" s="10"/>
      <c r="C195" s="78"/>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c r="B197" s="27"/>
      <c r="C197" s="10"/>
      <c r="D197" s="106"/>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c r="A199" s="37"/>
      <c r="B199" s="27"/>
      <c r="C199" s="10"/>
      <c r="D199" s="106"/>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A200" s="37"/>
      <c r="B200" s="27"/>
      <c r="C200" s="10"/>
      <c r="D200" s="106"/>
      <c r="G200" s="43"/>
      <c r="H200" s="31"/>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A201" s="37"/>
      <c r="B201" s="10"/>
      <c r="C201" s="78"/>
      <c r="D201"/>
      <c r="E201" s="43"/>
      <c r="H201" s="31"/>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A202" s="37"/>
      <c r="B202" s="10"/>
      <c r="C202" s="78"/>
      <c r="D202"/>
      <c r="H202" s="31"/>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c r="A203" s="37"/>
      <c r="B203" s="4"/>
      <c r="C203" s="10"/>
      <c r="D203" s="106"/>
      <c r="E203" s="43"/>
      <c r="H203" s="31"/>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7"/>
      <c r="E204" s="43"/>
      <c r="H204" s="31"/>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7"/>
      <c r="B205" s="10"/>
      <c r="C205" s="10"/>
      <c r="D205" s="106"/>
      <c r="E205" s="43"/>
      <c r="G205" s="43"/>
      <c r="H205" s="31"/>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0"/>
      <c r="C207" s="10"/>
      <c r="D207"/>
      <c r="H207" s="31"/>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138"/>
      <c r="B208" s="110"/>
      <c r="C208" s="138"/>
      <c r="D208" s="138"/>
      <c r="E208" s="138"/>
      <c r="H208" s="31"/>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143"/>
      <c r="B209" s="110"/>
      <c r="C209" s="112"/>
      <c r="D209" s="149"/>
      <c r="E209" s="169"/>
      <c r="H209" s="31"/>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c r="A210" s="143"/>
      <c r="B210" s="110"/>
      <c r="C210" s="112"/>
      <c r="D210" s="149"/>
      <c r="E210" s="138"/>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143"/>
      <c r="B211" s="110"/>
      <c r="C211" s="112"/>
      <c r="D211" s="149"/>
      <c r="E211" s="169"/>
      <c r="F211"/>
      <c r="H211" s="31"/>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143"/>
      <c r="B212" s="110"/>
      <c r="C212" s="112"/>
      <c r="D212" s="149"/>
      <c r="E212" s="136"/>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ht="13">
      <c r="A213" s="143"/>
      <c r="B213" s="186"/>
      <c r="C213" s="178"/>
      <c r="D213" s="179"/>
      <c r="E213" s="169"/>
      <c r="F213"/>
      <c r="H213" s="31"/>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143"/>
      <c r="B214" s="110"/>
      <c r="C214" s="112"/>
      <c r="D214" s="142"/>
      <c r="E214" s="136"/>
      <c r="F214"/>
      <c r="H214" s="31"/>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143"/>
      <c r="B215" s="110"/>
      <c r="C215" s="112"/>
      <c r="D215" s="142"/>
      <c r="E215" s="169"/>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143"/>
      <c r="B216" s="110"/>
      <c r="C216" s="112"/>
      <c r="D216" s="142"/>
      <c r="E216" s="136"/>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143"/>
      <c r="B217" s="135"/>
      <c r="C217" s="136"/>
      <c r="D217" s="142"/>
      <c r="E217" s="169"/>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143"/>
      <c r="B218" s="135"/>
      <c r="C218" s="136"/>
      <c r="D218" s="142"/>
      <c r="E218" s="138"/>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143"/>
      <c r="B219" s="137"/>
      <c r="C219" s="136"/>
      <c r="D219" s="142"/>
      <c r="E219" s="169"/>
      <c r="G219" s="43"/>
      <c r="H219" s="31"/>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113"/>
      <c r="B220" s="137"/>
      <c r="C220" s="136"/>
      <c r="D220" s="142"/>
      <c r="E220" s="138"/>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113"/>
      <c r="B221" s="137"/>
      <c r="C221" s="136"/>
      <c r="D221" s="142"/>
      <c r="E221" s="169"/>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138"/>
      <c r="B222" s="137"/>
      <c r="C222" s="136"/>
      <c r="D222" s="142"/>
      <c r="E222" s="138"/>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2" customFormat="1" ht="13">
      <c r="A223" s="170"/>
      <c r="B223" s="136"/>
      <c r="C223" s="136"/>
      <c r="D223" s="113"/>
      <c r="E223" s="169"/>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2" customFormat="1">
      <c r="B224" s="137"/>
      <c r="C224" s="136"/>
      <c r="D224" s="142"/>
      <c r="E224" s="138"/>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c r="A225" s="33"/>
      <c r="B225" s="136"/>
      <c r="C225" s="136"/>
      <c r="D225" s="142"/>
      <c r="E225" s="169"/>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c r="A226" s="33"/>
      <c r="B226" s="137"/>
      <c r="C226" s="112"/>
      <c r="D226" s="142"/>
      <c r="E226" s="138"/>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c r="A227" s="33"/>
      <c r="B227" s="137"/>
      <c r="C227" s="136"/>
      <c r="D227" s="113"/>
      <c r="E227" s="169"/>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135"/>
      <c r="C228" s="112"/>
      <c r="D228" s="142"/>
      <c r="E228" s="138"/>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137"/>
      <c r="C229" s="136"/>
      <c r="D229" s="113"/>
      <c r="E229" s="169"/>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35"/>
      <c r="C230" s="112"/>
      <c r="D230" s="142"/>
      <c r="E230" s="138"/>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35"/>
      <c r="C231" s="136"/>
      <c r="D231" s="142"/>
      <c r="E231" s="169"/>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35"/>
      <c r="C232" s="112"/>
      <c r="D232" s="142"/>
      <c r="E232" s="138"/>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37"/>
      <c r="C233" s="136"/>
      <c r="D233" s="142"/>
      <c r="E233" s="138"/>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ht="13">
      <c r="A234" s="46"/>
      <c r="B234" s="137"/>
      <c r="C234" s="112"/>
      <c r="D234" s="142"/>
      <c r="E234" s="138"/>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ht="13">
      <c r="A235" s="46"/>
      <c r="B235" s="136"/>
      <c r="C235" s="136"/>
      <c r="D235" s="142"/>
      <c r="E235" s="169"/>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37"/>
      <c r="C236" s="112"/>
      <c r="D236" s="142"/>
      <c r="E236" s="138"/>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46"/>
      <c r="B237" s="112"/>
      <c r="C237" s="112"/>
      <c r="D237" s="136"/>
      <c r="E237" s="169"/>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38"/>
      <c r="C238" s="138"/>
      <c r="D238" s="138"/>
      <c r="E238" s="138"/>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33"/>
      <c r="B239" s="191"/>
      <c r="C239" s="137"/>
      <c r="D239" s="192"/>
      <c r="E239" s="138"/>
      <c r="G239" s="193"/>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ht="112.5">
      <c r="H241" s="13"/>
      <c r="I241" s="13"/>
      <c r="J241"/>
      <c r="K241"/>
      <c r="L241"/>
      <c r="M241"/>
      <c r="N241" s="107" t="s">
        <v>36</v>
      </c>
      <c r="O241" s="10" t="s">
        <v>15</v>
      </c>
      <c r="P241" s="106">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3"/>
      <c r="B242" s="34"/>
      <c r="C242" s="13"/>
      <c r="D242" s="30"/>
      <c r="E242" s="40"/>
      <c r="F242" s="3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H243" s="13"/>
      <c r="I243" s="13"/>
      <c r="J243"/>
      <c r="K243"/>
      <c r="L243"/>
      <c r="M243"/>
      <c r="N243" s="27" t="s">
        <v>37</v>
      </c>
      <c r="O243" s="10" t="s">
        <v>15</v>
      </c>
      <c r="P243" s="106">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H245" s="13"/>
      <c r="I245" s="13"/>
      <c r="J245"/>
      <c r="K245"/>
      <c r="L245"/>
      <c r="M245"/>
      <c r="N245" s="27" t="s">
        <v>38</v>
      </c>
      <c r="O245" s="10" t="s">
        <v>15</v>
      </c>
      <c r="P245" s="106">
        <v>1</v>
      </c>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2"/>
      <c r="P246" s="32"/>
    </row>
    <row r="247" spans="1:256">
      <c r="N247" s="27" t="s">
        <v>39</v>
      </c>
      <c r="O247" s="10" t="s">
        <v>15</v>
      </c>
      <c r="P247" s="106">
        <v>1</v>
      </c>
    </row>
    <row r="248" spans="1:256">
      <c r="N248" s="27"/>
      <c r="O248" s="32"/>
      <c r="P248" s="32"/>
    </row>
    <row r="249" spans="1:256">
      <c r="N249" s="27" t="s">
        <v>40</v>
      </c>
      <c r="O249" s="10" t="s">
        <v>15</v>
      </c>
      <c r="P249" s="106">
        <v>1</v>
      </c>
    </row>
    <row r="250" spans="1:256">
      <c r="N250" s="27"/>
      <c r="O250" s="32"/>
      <c r="P250" s="32"/>
    </row>
    <row r="251" spans="1:256" ht="100">
      <c r="B251" s="144"/>
      <c r="C251" s="147"/>
      <c r="D251" s="113"/>
      <c r="E251" s="169"/>
      <c r="N251" s="107" t="s">
        <v>41</v>
      </c>
      <c r="O251" s="10" t="s">
        <v>15</v>
      </c>
      <c r="P251" s="106">
        <v>1</v>
      </c>
    </row>
    <row r="252" spans="1:256">
      <c r="B252" s="144"/>
      <c r="C252" s="112"/>
      <c r="D252" s="113"/>
      <c r="E252" s="136"/>
      <c r="N252" s="27"/>
      <c r="O252" s="32"/>
      <c r="P252" s="32"/>
    </row>
    <row r="253" spans="1:256">
      <c r="B253" s="144"/>
      <c r="C253" s="147"/>
      <c r="D253" s="113"/>
      <c r="E253" s="169"/>
      <c r="N253" s="27" t="s">
        <v>42</v>
      </c>
      <c r="O253" s="10" t="s">
        <v>15</v>
      </c>
      <c r="P253" s="106">
        <v>1</v>
      </c>
    </row>
    <row r="254" spans="1:256">
      <c r="B254" s="144"/>
      <c r="C254" s="112"/>
      <c r="D254" s="113"/>
      <c r="E254" s="136"/>
      <c r="N254" s="32"/>
      <c r="O254" s="32"/>
      <c r="P254" s="32"/>
    </row>
    <row r="255" spans="1:256">
      <c r="B255" s="144"/>
      <c r="C255" s="147"/>
      <c r="D255" s="113"/>
      <c r="E255" s="169"/>
      <c r="N255" s="27" t="s">
        <v>43</v>
      </c>
      <c r="O255" s="10" t="s">
        <v>15</v>
      </c>
      <c r="P255" s="106">
        <v>1</v>
      </c>
    </row>
    <row r="256" spans="1:256">
      <c r="B256" s="144"/>
      <c r="C256" s="112"/>
      <c r="D256" s="113"/>
      <c r="E256" s="136"/>
      <c r="N256" s="32"/>
      <c r="O256" s="32"/>
      <c r="P256" s="32"/>
    </row>
    <row r="257" spans="2:16">
      <c r="B257" s="144"/>
      <c r="C257" s="147"/>
      <c r="D257" s="113"/>
      <c r="E257" s="169"/>
      <c r="N257" s="10" t="s">
        <v>44</v>
      </c>
      <c r="O257" s="10" t="s">
        <v>15</v>
      </c>
      <c r="P257" s="106">
        <v>2</v>
      </c>
    </row>
    <row r="258" spans="2:16">
      <c r="B258" s="111"/>
      <c r="C258" s="113"/>
      <c r="D258" s="113"/>
      <c r="E258" s="136"/>
      <c r="N258" s="32"/>
      <c r="O258" s="32"/>
      <c r="P258" s="32"/>
    </row>
    <row r="259" spans="2:16" ht="15.5">
      <c r="B259" s="144"/>
      <c r="C259" s="147"/>
      <c r="D259" s="113"/>
      <c r="E259" s="169"/>
      <c r="N259" s="103" t="s">
        <v>45</v>
      </c>
      <c r="O259" s="10" t="s">
        <v>15</v>
      </c>
      <c r="P259" s="106">
        <v>3</v>
      </c>
    </row>
    <row r="260" spans="2:16">
      <c r="B260" s="144"/>
      <c r="C260" s="112"/>
      <c r="D260" s="113"/>
      <c r="E260" s="136"/>
    </row>
    <row r="261" spans="2:16">
      <c r="B261" s="144"/>
      <c r="C261" s="147"/>
      <c r="D261" s="113"/>
      <c r="E261" s="169"/>
    </row>
    <row r="262" spans="2:16">
      <c r="B262" s="144"/>
      <c r="C262" s="147"/>
      <c r="D262" s="113"/>
      <c r="E262" s="136"/>
    </row>
    <row r="263" spans="2:16">
      <c r="B263" s="144"/>
      <c r="C263" s="147"/>
      <c r="D263" s="113"/>
      <c r="E263" s="169"/>
    </row>
    <row r="264" spans="2:16">
      <c r="B264" s="144"/>
      <c r="C264" s="147"/>
      <c r="D264" s="113"/>
      <c r="E264" s="136"/>
    </row>
    <row r="265" spans="2:16">
      <c r="B265" s="144"/>
      <c r="C265" s="147"/>
      <c r="D265" s="113"/>
      <c r="E265" s="169"/>
    </row>
    <row r="266" spans="2:16">
      <c r="B266" s="144"/>
      <c r="C266" s="147"/>
      <c r="D266" s="113"/>
      <c r="E266" s="136"/>
    </row>
    <row r="267" spans="2:16">
      <c r="B267" s="111"/>
      <c r="C267" s="147"/>
      <c r="D267" s="113"/>
      <c r="E267" s="169"/>
    </row>
    <row r="268" spans="2:16">
      <c r="B268" s="111"/>
      <c r="C268" s="147"/>
      <c r="D268" s="113"/>
      <c r="E268" s="136"/>
    </row>
    <row r="269" spans="2:16">
      <c r="B269" s="111"/>
      <c r="C269" s="147"/>
      <c r="D269" s="113"/>
      <c r="E269" s="169"/>
    </row>
    <row r="270" spans="2:16">
      <c r="B270" s="111"/>
      <c r="C270" s="147"/>
      <c r="D270" s="113"/>
      <c r="E270" s="136"/>
    </row>
    <row r="271" spans="2:16">
      <c r="B271" s="144"/>
      <c r="C271" s="147"/>
      <c r="D271" s="113"/>
      <c r="E271" s="169"/>
    </row>
    <row r="272" spans="2:16">
      <c r="B272" s="111"/>
      <c r="C272" s="147"/>
      <c r="D272" s="113"/>
      <c r="E272" s="136"/>
    </row>
    <row r="273" spans="1:256">
      <c r="B273" s="144"/>
      <c r="C273" s="112"/>
      <c r="D273" s="113"/>
      <c r="E273" s="169"/>
    </row>
    <row r="274" spans="1:256">
      <c r="B274" s="111"/>
      <c r="C274" s="113"/>
      <c r="D274" s="113"/>
      <c r="E274" s="136"/>
    </row>
    <row r="275" spans="1:256" s="13" customFormat="1">
      <c r="A275" s="38"/>
      <c r="B275" s="144"/>
      <c r="C275" s="147"/>
      <c r="D275" s="113"/>
      <c r="E275" s="169"/>
      <c r="F275"/>
      <c r="G275" s="32"/>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44"/>
      <c r="C276" s="112"/>
      <c r="D276" s="113"/>
      <c r="E276" s="136"/>
      <c r="F276"/>
      <c r="G276" s="32"/>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44"/>
      <c r="C277" s="147"/>
      <c r="D277" s="113"/>
      <c r="E277" s="169"/>
      <c r="F277"/>
      <c r="G277" s="32"/>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11"/>
      <c r="C278" s="113"/>
      <c r="D278" s="113"/>
      <c r="E278" s="136"/>
      <c r="F278"/>
      <c r="G278" s="32"/>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44"/>
      <c r="C279" s="147"/>
      <c r="D279" s="113"/>
      <c r="E279" s="169"/>
      <c r="F279"/>
      <c r="G279" s="32"/>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44"/>
      <c r="C280" s="112"/>
      <c r="D280" s="113"/>
      <c r="E280" s="136"/>
      <c r="F280"/>
      <c r="G280" s="32"/>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44"/>
      <c r="C281" s="147"/>
      <c r="D281" s="113"/>
      <c r="E281" s="169"/>
      <c r="F281"/>
      <c r="G281" s="32"/>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2"/>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57"/>
      <c r="C284" s="77"/>
      <c r="D284" s="55"/>
      <c r="E284" s="32"/>
      <c r="F284" s="31"/>
      <c r="G284" s="32"/>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44"/>
      <c r="C285" s="147"/>
      <c r="D285" s="113"/>
      <c r="E285" s="169"/>
      <c r="F285" s="31"/>
      <c r="G285" s="32"/>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44"/>
      <c r="C286" s="112"/>
      <c r="D286" s="113"/>
      <c r="E286" s="136"/>
      <c r="F286" s="31"/>
      <c r="G286" s="32"/>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ht="13">
      <c r="A287" s="46"/>
      <c r="B287" s="144"/>
      <c r="C287" s="147"/>
      <c r="D287" s="113"/>
      <c r="E287" s="169"/>
      <c r="F287" s="31"/>
      <c r="G287" s="32"/>
      <c r="H287" s="32"/>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ht="13">
      <c r="A288" s="46"/>
      <c r="B288" s="144"/>
      <c r="C288" s="147"/>
      <c r="D288" s="113"/>
      <c r="E288" s="136"/>
      <c r="F288" s="31"/>
      <c r="G288" s="32"/>
      <c r="H288" s="32"/>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3"/>
      <c r="B289" s="144"/>
      <c r="C289" s="147"/>
      <c r="D289" s="113"/>
      <c r="E289" s="169"/>
      <c r="F289" s="31"/>
      <c r="G289" s="32"/>
      <c r="H289" s="32"/>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3"/>
      <c r="B290" s="144"/>
      <c r="C290" s="147"/>
      <c r="D290" s="113"/>
      <c r="E290" s="136"/>
      <c r="F290" s="31"/>
      <c r="G290" s="32"/>
      <c r="H290" s="32"/>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3"/>
      <c r="B291" s="144"/>
      <c r="C291" s="147"/>
      <c r="D291" s="113"/>
      <c r="E291" s="169"/>
      <c r="F291" s="31"/>
      <c r="G291" s="32"/>
      <c r="H291" s="32"/>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3"/>
      <c r="B292" s="118"/>
      <c r="C292" s="78"/>
      <c r="D292" s="85"/>
      <c r="E292" s="43"/>
      <c r="F292" s="31"/>
      <c r="G292" s="32"/>
      <c r="H292" s="3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3"/>
      <c r="B293" s="118"/>
      <c r="C293" s="78"/>
      <c r="D293" s="85"/>
      <c r="E293" s="32"/>
      <c r="F293" s="31"/>
      <c r="G293" s="32"/>
      <c r="H293" s="32"/>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3"/>
      <c r="C294" s="144"/>
      <c r="D294" s="147"/>
      <c r="E294" s="167"/>
      <c r="F294" s="169"/>
      <c r="G294" s="31"/>
      <c r="H294" s="32"/>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3"/>
      <c r="C295" s="118"/>
      <c r="D295" s="78"/>
      <c r="E295" s="32"/>
      <c r="F295" s="43"/>
      <c r="G295" s="31"/>
      <c r="H295" s="32"/>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3"/>
      <c r="C296" s="118"/>
      <c r="D296" s="78"/>
      <c r="E296" s="32"/>
      <c r="F296" s="32"/>
      <c r="G296" s="31"/>
      <c r="H296" s="32"/>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2"/>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2"/>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2"/>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2"/>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2"/>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2"/>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2"/>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2"/>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2"/>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2"/>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57"/>
      <c r="D308" s="77"/>
      <c r="F308" s="32"/>
      <c r="G308" s="31"/>
      <c r="H308" s="32"/>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44"/>
      <c r="D309" s="147"/>
      <c r="E309" s="167"/>
      <c r="F309" s="169"/>
      <c r="G309" s="31"/>
      <c r="H309" s="32"/>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44"/>
      <c r="D310" s="112"/>
      <c r="E310" s="113"/>
      <c r="F310" s="136"/>
      <c r="G310" s="31"/>
      <c r="H310" s="32"/>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ht="13">
      <c r="A311" s="38"/>
      <c r="B311" s="46"/>
      <c r="C311" s="144"/>
      <c r="D311" s="147"/>
      <c r="E311" s="167"/>
      <c r="F311" s="169"/>
      <c r="G311" s="31"/>
      <c r="H311" s="32"/>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ht="13">
      <c r="A312" s="38"/>
      <c r="B312" s="46"/>
      <c r="C312" s="144"/>
      <c r="D312" s="147"/>
      <c r="E312" s="167"/>
      <c r="F312" s="136"/>
      <c r="G312" s="31"/>
      <c r="H312" s="3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3"/>
      <c r="C313" s="144"/>
      <c r="D313" s="147"/>
      <c r="E313" s="167"/>
      <c r="F313" s="169"/>
      <c r="G313" s="31"/>
      <c r="H313" s="32"/>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3"/>
      <c r="C314" s="144"/>
      <c r="D314" s="147"/>
      <c r="E314" s="167"/>
      <c r="F314" s="136"/>
      <c r="G314" s="31"/>
      <c r="H314" s="32"/>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3"/>
      <c r="C315" s="144"/>
      <c r="D315" s="147"/>
      <c r="E315" s="167"/>
      <c r="F315" s="169"/>
      <c r="G315" s="31"/>
      <c r="H315" s="32"/>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3"/>
      <c r="C316" s="118"/>
      <c r="D316" s="78"/>
      <c r="E316" s="32"/>
      <c r="F316" s="43"/>
      <c r="G316" s="31"/>
      <c r="H316" s="32"/>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3"/>
      <c r="C317" s="118"/>
      <c r="D317" s="78"/>
      <c r="E317" s="32"/>
      <c r="F317" s="32"/>
      <c r="G317" s="31"/>
      <c r="H317" s="32"/>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2"/>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W5WDqQci0bdtGlsXyA+ku0eT9Yo1yc2UYldRbGUyuN+c5i7J6wHCY7wCWLK3yk3iX8Xvb7Z6peZ894jIAzOqBw==" saltValue="SOlaKQ3nXpOqNPpifw+cC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8A24D-4569-4FB6-9245-05E200A2F3C7}">
  <sheetPr>
    <tabColor theme="4"/>
  </sheetPr>
  <dimension ref="A1:IV346"/>
  <sheetViews>
    <sheetView showZeros="0" view="pageLayout" topLeftCell="A4" zoomScaleNormal="100" zoomScaleSheetLayoutView="100" workbookViewId="0">
      <selection activeCell="D16" sqref="D16:E16"/>
    </sheetView>
  </sheetViews>
  <sheetFormatPr defaultColWidth="9.1796875" defaultRowHeight="12.5"/>
  <cols>
    <col min="1" max="1" width="6.7265625" style="38" customWidth="1"/>
    <col min="2" max="2" width="41.7265625" style="2" customWidth="1"/>
    <col min="3" max="3" width="4.7265625" style="13" customWidth="1"/>
    <col min="4" max="4" width="7.7265625" style="13" customWidth="1"/>
    <col min="5" max="6" width="12.7265625" customWidth="1"/>
    <col min="7" max="7" width="25.26953125" style="32" customWidth="1"/>
    <col min="8" max="9" width="14" style="13" customWidth="1"/>
  </cols>
  <sheetData>
    <row r="1" spans="1:14" s="2" customFormat="1" ht="13">
      <c r="A1" s="63"/>
      <c r="B1" s="4"/>
      <c r="C1" s="3"/>
      <c r="D1" s="5"/>
      <c r="E1" s="6"/>
      <c r="F1" s="6"/>
      <c r="G1" s="64"/>
      <c r="H1" s="65"/>
      <c r="I1" s="66"/>
    </row>
    <row r="2" spans="1:14" s="2" customFormat="1" ht="13">
      <c r="A2" s="63"/>
      <c r="B2" s="4"/>
      <c r="C2" s="3"/>
      <c r="D2" s="5"/>
      <c r="E2" s="6"/>
      <c r="F2" s="6"/>
      <c r="G2" s="64"/>
      <c r="H2" s="65"/>
      <c r="I2" s="66"/>
    </row>
    <row r="3" spans="1:14" s="2" customFormat="1" ht="13">
      <c r="A3" s="67"/>
      <c r="B3" s="68"/>
      <c r="C3" s="69"/>
      <c r="D3" s="70"/>
      <c r="E3" s="71"/>
      <c r="F3" s="71"/>
      <c r="G3" s="64"/>
      <c r="H3" s="65"/>
      <c r="I3" s="66"/>
    </row>
    <row r="4" spans="1:14" s="2" customFormat="1" ht="13">
      <c r="A4" s="72" t="s">
        <v>0</v>
      </c>
      <c r="C4" s="73"/>
      <c r="D4" s="74"/>
      <c r="F4" s="202"/>
      <c r="G4" s="64"/>
      <c r="H4" s="65"/>
      <c r="I4" s="66"/>
    </row>
    <row r="5" spans="1:14" s="2" customFormat="1" ht="23">
      <c r="A5" s="244" t="s">
        <v>6</v>
      </c>
      <c r="B5" s="245" t="s">
        <v>7</v>
      </c>
      <c r="C5" s="244" t="s">
        <v>8</v>
      </c>
      <c r="D5" s="243" t="s">
        <v>9</v>
      </c>
      <c r="E5" s="294" t="s">
        <v>261</v>
      </c>
      <c r="F5" s="289" t="s">
        <v>260</v>
      </c>
      <c r="G5" s="215"/>
      <c r="H5" s="215"/>
      <c r="I5" s="66"/>
    </row>
    <row r="6" spans="1:14">
      <c r="N6" s="56"/>
    </row>
    <row r="7" spans="1:14" ht="13">
      <c r="A7" s="132" t="s">
        <v>28</v>
      </c>
      <c r="B7" s="134" t="s">
        <v>30</v>
      </c>
      <c r="C7" s="175"/>
      <c r="D7" s="176"/>
      <c r="E7" s="87"/>
      <c r="F7" s="190"/>
      <c r="G7" s="87"/>
      <c r="H7" s="190"/>
    </row>
    <row r="8" spans="1:14" ht="25" customHeight="1">
      <c r="A8" s="37">
        <v>1</v>
      </c>
      <c r="B8" s="94" t="s">
        <v>88</v>
      </c>
      <c r="C8" s="10" t="s">
        <v>15</v>
      </c>
      <c r="D8" s="30">
        <v>67</v>
      </c>
      <c r="E8" s="168"/>
      <c r="F8" s="184">
        <f>D8*E8</f>
        <v>0</v>
      </c>
      <c r="G8" s="169"/>
      <c r="H8" s="184"/>
    </row>
    <row r="9" spans="1:14" ht="12.65" customHeight="1">
      <c r="A9" s="37"/>
      <c r="B9" s="94"/>
      <c r="C9" s="10"/>
      <c r="E9" s="13"/>
      <c r="F9" s="184">
        <f t="shared" ref="F9:F44" si="0">D9*E9</f>
        <v>0</v>
      </c>
      <c r="G9" s="13"/>
      <c r="H9" s="184"/>
      <c r="I9" s="216"/>
    </row>
    <row r="10" spans="1:14" ht="37.5">
      <c r="A10" s="37">
        <v>2</v>
      </c>
      <c r="B10" s="94" t="s">
        <v>129</v>
      </c>
      <c r="C10" s="10" t="s">
        <v>15</v>
      </c>
      <c r="D10" s="30">
        <v>67</v>
      </c>
      <c r="E10" s="168"/>
      <c r="F10" s="184">
        <f t="shared" si="0"/>
        <v>0</v>
      </c>
      <c r="G10" s="169"/>
      <c r="H10" s="184"/>
      <c r="I10" s="76"/>
    </row>
    <row r="11" spans="1:14" ht="12.65" customHeight="1">
      <c r="A11" s="15"/>
      <c r="B11" s="94"/>
      <c r="C11" s="10"/>
      <c r="E11" s="13"/>
      <c r="F11" s="184">
        <f t="shared" si="0"/>
        <v>0</v>
      </c>
      <c r="G11" s="13"/>
      <c r="H11" s="184"/>
      <c r="I11" s="76"/>
    </row>
    <row r="12" spans="1:14" ht="41.15" customHeight="1">
      <c r="A12" s="37">
        <v>3</v>
      </c>
      <c r="B12" s="94" t="s">
        <v>218</v>
      </c>
      <c r="C12" s="78" t="s">
        <v>13</v>
      </c>
      <c r="D12" s="13">
        <v>1</v>
      </c>
      <c r="E12" s="168"/>
      <c r="F12" s="184">
        <f t="shared" si="0"/>
        <v>0</v>
      </c>
      <c r="G12" s="169"/>
      <c r="H12" s="184"/>
      <c r="I12" s="76"/>
    </row>
    <row r="13" spans="1:14" ht="12.65" customHeight="1">
      <c r="A13" s="37"/>
      <c r="B13" s="94"/>
      <c r="C13" s="10"/>
      <c r="E13" s="13"/>
      <c r="F13" s="184">
        <f t="shared" si="0"/>
        <v>0</v>
      </c>
      <c r="G13" s="13"/>
      <c r="H13" s="184"/>
      <c r="I13" s="76"/>
    </row>
    <row r="14" spans="1:14" ht="25">
      <c r="A14" s="37">
        <v>4</v>
      </c>
      <c r="B14" s="94" t="s">
        <v>219</v>
      </c>
      <c r="C14" s="78" t="s">
        <v>13</v>
      </c>
      <c r="D14" s="13">
        <v>1</v>
      </c>
      <c r="E14" s="168"/>
      <c r="F14" s="184">
        <f t="shared" si="0"/>
        <v>0</v>
      </c>
      <c r="G14" s="169"/>
      <c r="H14" s="184"/>
      <c r="I14" s="76"/>
    </row>
    <row r="15" spans="1:14" ht="12.65" customHeight="1">
      <c r="A15" s="37"/>
      <c r="B15" s="94"/>
      <c r="C15" s="10"/>
      <c r="E15" s="13"/>
      <c r="F15" s="184">
        <f t="shared" si="0"/>
        <v>0</v>
      </c>
      <c r="G15" s="13"/>
      <c r="H15" s="184"/>
      <c r="I15" s="76"/>
    </row>
    <row r="16" spans="1:14" ht="37.5">
      <c r="A16" s="37">
        <v>5</v>
      </c>
      <c r="B16" s="94" t="s">
        <v>215</v>
      </c>
      <c r="C16" s="78" t="s">
        <v>13</v>
      </c>
      <c r="D16" s="13">
        <v>1</v>
      </c>
      <c r="E16" s="168"/>
      <c r="F16" s="184">
        <f t="shared" si="0"/>
        <v>0</v>
      </c>
      <c r="G16" s="169"/>
      <c r="H16" s="184"/>
      <c r="I16" s="76"/>
    </row>
    <row r="17" spans="1:9" ht="12.65" customHeight="1">
      <c r="A17" s="37"/>
      <c r="B17" s="94"/>
      <c r="C17" s="10"/>
      <c r="E17" s="13"/>
      <c r="F17" s="184">
        <f t="shared" si="0"/>
        <v>0</v>
      </c>
      <c r="G17" s="13"/>
      <c r="H17" s="184"/>
      <c r="I17" s="76"/>
    </row>
    <row r="18" spans="1:9">
      <c r="A18" s="37">
        <v>6</v>
      </c>
      <c r="B18" s="94" t="s">
        <v>83</v>
      </c>
      <c r="C18" s="78" t="s">
        <v>13</v>
      </c>
      <c r="D18" s="13">
        <v>1</v>
      </c>
      <c r="E18" s="168"/>
      <c r="F18" s="184">
        <f t="shared" si="0"/>
        <v>0</v>
      </c>
      <c r="G18" s="169"/>
      <c r="H18" s="184"/>
      <c r="I18" s="76"/>
    </row>
    <row r="19" spans="1:9" ht="12.65" customHeight="1">
      <c r="A19" s="37"/>
      <c r="B19" s="94"/>
      <c r="C19" s="10"/>
      <c r="E19" s="13"/>
      <c r="F19" s="184">
        <f t="shared" si="0"/>
        <v>0</v>
      </c>
      <c r="G19" s="13"/>
      <c r="H19" s="184"/>
      <c r="I19" s="76"/>
    </row>
    <row r="20" spans="1:9" ht="15.65" customHeight="1">
      <c r="A20" s="37">
        <v>7</v>
      </c>
      <c r="B20" s="94" t="s">
        <v>214</v>
      </c>
      <c r="C20" s="78" t="s">
        <v>13</v>
      </c>
      <c r="D20" s="13">
        <v>1</v>
      </c>
      <c r="E20" s="168"/>
      <c r="F20" s="184">
        <f t="shared" si="0"/>
        <v>0</v>
      </c>
      <c r="G20" s="169"/>
      <c r="H20" s="184"/>
      <c r="I20" s="76"/>
    </row>
    <row r="21" spans="1:9" ht="12.65" customHeight="1">
      <c r="A21" s="37"/>
      <c r="B21" s="94"/>
      <c r="C21" s="10"/>
      <c r="E21" s="13"/>
      <c r="F21" s="184">
        <f t="shared" si="0"/>
        <v>0</v>
      </c>
      <c r="G21" s="13"/>
      <c r="H21" s="184"/>
      <c r="I21" s="76"/>
    </row>
    <row r="22" spans="1:9">
      <c r="A22" s="37">
        <v>8</v>
      </c>
      <c r="B22" s="94" t="s">
        <v>213</v>
      </c>
      <c r="C22" s="78" t="s">
        <v>13</v>
      </c>
      <c r="D22" s="13">
        <v>1</v>
      </c>
      <c r="E22" s="168"/>
      <c r="F22" s="184">
        <f t="shared" si="0"/>
        <v>0</v>
      </c>
      <c r="G22" s="169"/>
      <c r="H22" s="184"/>
      <c r="I22" s="76"/>
    </row>
    <row r="23" spans="1:9" ht="12.65" customHeight="1">
      <c r="C23" s="78"/>
      <c r="E23" s="84"/>
      <c r="F23" s="184">
        <f t="shared" si="0"/>
        <v>0</v>
      </c>
      <c r="G23" s="84"/>
      <c r="H23" s="184"/>
    </row>
    <row r="24" spans="1:9" ht="25">
      <c r="A24" s="37">
        <v>9</v>
      </c>
      <c r="B24" s="94" t="s">
        <v>84</v>
      </c>
      <c r="C24" s="78" t="s">
        <v>13</v>
      </c>
      <c r="D24" s="13">
        <v>1</v>
      </c>
      <c r="E24" s="168"/>
      <c r="F24" s="184">
        <f t="shared" si="0"/>
        <v>0</v>
      </c>
      <c r="G24" s="169"/>
      <c r="H24" s="184"/>
    </row>
    <row r="25" spans="1:9">
      <c r="A25" s="37"/>
      <c r="E25" s="84"/>
      <c r="F25" s="184">
        <f t="shared" si="0"/>
        <v>0</v>
      </c>
      <c r="G25" s="84"/>
      <c r="H25" s="184"/>
    </row>
    <row r="26" spans="1:9">
      <c r="A26" s="37">
        <v>10</v>
      </c>
      <c r="B26" s="94" t="s">
        <v>128</v>
      </c>
      <c r="C26" s="78" t="s">
        <v>13</v>
      </c>
      <c r="D26" s="13">
        <v>5</v>
      </c>
      <c r="E26" s="168"/>
      <c r="F26" s="184">
        <f t="shared" si="0"/>
        <v>0</v>
      </c>
      <c r="G26" s="169"/>
      <c r="H26" s="184"/>
    </row>
    <row r="27" spans="1:9">
      <c r="A27" s="37"/>
      <c r="F27" s="184">
        <f t="shared" si="0"/>
        <v>0</v>
      </c>
      <c r="G27"/>
      <c r="H27" s="184"/>
    </row>
    <row r="28" spans="1:9" ht="25">
      <c r="A28" s="37">
        <v>11</v>
      </c>
      <c r="B28" s="2" t="s">
        <v>121</v>
      </c>
      <c r="C28" s="78" t="s">
        <v>13</v>
      </c>
      <c r="D28" s="13">
        <v>1</v>
      </c>
      <c r="E28" s="168"/>
      <c r="F28" s="184">
        <f t="shared" si="0"/>
        <v>0</v>
      </c>
      <c r="G28" s="169"/>
      <c r="H28" s="184"/>
    </row>
    <row r="29" spans="1:9">
      <c r="A29" s="37"/>
      <c r="F29" s="184">
        <f t="shared" si="0"/>
        <v>0</v>
      </c>
      <c r="G29"/>
      <c r="H29" s="184"/>
    </row>
    <row r="30" spans="1:9" ht="25">
      <c r="A30" s="37">
        <v>12</v>
      </c>
      <c r="B30" s="2" t="s">
        <v>122</v>
      </c>
      <c r="C30" s="78" t="s">
        <v>13</v>
      </c>
      <c r="D30" s="13">
        <v>10</v>
      </c>
      <c r="E30" s="168"/>
      <c r="F30" s="184">
        <f t="shared" si="0"/>
        <v>0</v>
      </c>
      <c r="G30" s="169"/>
      <c r="H30" s="184"/>
    </row>
    <row r="31" spans="1:9">
      <c r="A31" s="37"/>
      <c r="F31" s="184">
        <f t="shared" si="0"/>
        <v>0</v>
      </c>
      <c r="G31"/>
      <c r="H31" s="184"/>
    </row>
    <row r="32" spans="1:9">
      <c r="A32" s="38">
        <v>13</v>
      </c>
      <c r="B32" s="2" t="s">
        <v>85</v>
      </c>
      <c r="C32" s="78" t="s">
        <v>13</v>
      </c>
      <c r="D32" s="13">
        <v>1</v>
      </c>
      <c r="E32" s="174"/>
      <c r="F32" s="184">
        <f t="shared" si="0"/>
        <v>0</v>
      </c>
      <c r="G32"/>
      <c r="H32" s="184"/>
    </row>
    <row r="33" spans="1:8">
      <c r="F33" s="184">
        <f t="shared" si="0"/>
        <v>0</v>
      </c>
      <c r="G33"/>
      <c r="H33" s="184"/>
    </row>
    <row r="34" spans="1:8">
      <c r="A34" s="38">
        <v>14</v>
      </c>
      <c r="B34" s="2" t="s">
        <v>86</v>
      </c>
      <c r="C34" s="10" t="s">
        <v>87</v>
      </c>
      <c r="D34" s="13">
        <v>200</v>
      </c>
      <c r="E34" s="174"/>
      <c r="F34" s="184">
        <f t="shared" si="0"/>
        <v>0</v>
      </c>
      <c r="G34"/>
      <c r="H34" s="184"/>
    </row>
    <row r="35" spans="1:8">
      <c r="A35" s="37"/>
      <c r="C35" s="10"/>
      <c r="F35" s="184">
        <f t="shared" si="0"/>
        <v>0</v>
      </c>
      <c r="G35"/>
      <c r="H35" s="184"/>
    </row>
    <row r="36" spans="1:8">
      <c r="A36" s="38">
        <v>15</v>
      </c>
      <c r="B36" s="2" t="s">
        <v>95</v>
      </c>
      <c r="C36" s="78" t="s">
        <v>13</v>
      </c>
      <c r="D36" s="13">
        <v>1</v>
      </c>
      <c r="E36" s="174"/>
      <c r="F36" s="184">
        <f t="shared" si="0"/>
        <v>0</v>
      </c>
      <c r="G36"/>
      <c r="H36" s="184"/>
    </row>
    <row r="37" spans="1:8">
      <c r="A37" s="37"/>
      <c r="C37" s="78"/>
      <c r="F37" s="184">
        <f t="shared" si="0"/>
        <v>0</v>
      </c>
      <c r="G37"/>
      <c r="H37" s="184"/>
    </row>
    <row r="38" spans="1:8">
      <c r="A38" s="37"/>
      <c r="C38" s="78"/>
      <c r="F38" s="184">
        <f t="shared" si="0"/>
        <v>0</v>
      </c>
      <c r="G38"/>
      <c r="H38" s="184"/>
    </row>
    <row r="39" spans="1:8" ht="25">
      <c r="A39" s="38">
        <v>16</v>
      </c>
      <c r="B39" s="2" t="s">
        <v>96</v>
      </c>
      <c r="C39" s="78" t="s">
        <v>13</v>
      </c>
      <c r="D39" s="13">
        <v>1</v>
      </c>
      <c r="E39" s="174"/>
      <c r="F39" s="184">
        <f t="shared" si="0"/>
        <v>0</v>
      </c>
      <c r="G39"/>
      <c r="H39" s="184"/>
    </row>
    <row r="40" spans="1:8">
      <c r="C40" s="78"/>
      <c r="F40" s="184">
        <f t="shared" si="0"/>
        <v>0</v>
      </c>
      <c r="G40"/>
      <c r="H40" s="184"/>
    </row>
    <row r="41" spans="1:8">
      <c r="A41" s="38">
        <v>17</v>
      </c>
      <c r="B41" s="2" t="s">
        <v>127</v>
      </c>
      <c r="C41" s="78" t="s">
        <v>13</v>
      </c>
      <c r="D41" s="13">
        <v>1</v>
      </c>
      <c r="E41" s="174"/>
      <c r="F41" s="184">
        <f t="shared" si="0"/>
        <v>0</v>
      </c>
      <c r="G41"/>
      <c r="H41" s="184"/>
    </row>
    <row r="42" spans="1:8">
      <c r="C42" s="78"/>
      <c r="E42" s="174"/>
      <c r="F42" s="184">
        <f t="shared" si="0"/>
        <v>0</v>
      </c>
      <c r="G42"/>
      <c r="H42" s="184"/>
    </row>
    <row r="43" spans="1:8">
      <c r="A43" s="38">
        <v>18</v>
      </c>
      <c r="B43" s="2" t="s">
        <v>97</v>
      </c>
      <c r="C43" s="78" t="s">
        <v>13</v>
      </c>
      <c r="D43" s="13">
        <v>1</v>
      </c>
      <c r="E43" s="174"/>
      <c r="F43" s="184">
        <f t="shared" si="0"/>
        <v>0</v>
      </c>
      <c r="G43"/>
      <c r="H43" s="184"/>
    </row>
    <row r="44" spans="1:8">
      <c r="F44" s="184">
        <f t="shared" si="0"/>
        <v>0</v>
      </c>
      <c r="G44"/>
      <c r="H44" s="184"/>
    </row>
    <row r="45" spans="1:8" ht="26.5" thickBot="1">
      <c r="B45" s="127" t="str">
        <f>+CONCATENATE("REKAPITULACIJA - ",B7)</f>
        <v>REKAPITULACIJA - ELEKTROMONTAŽNA IN KROVSKA DELA MFE</v>
      </c>
      <c r="C45" s="128"/>
      <c r="D45" s="129"/>
      <c r="E45" s="292"/>
      <c r="F45" s="129">
        <f>SUM(F8:F43)</f>
        <v>0</v>
      </c>
      <c r="G45" s="225"/>
      <c r="H45" s="212"/>
    </row>
    <row r="46" spans="1:8" ht="13" thickTop="1">
      <c r="C46" s="78"/>
      <c r="F46" s="184"/>
      <c r="G46"/>
      <c r="H46" s="184"/>
    </row>
    <row r="47" spans="1:8">
      <c r="H47" s="184"/>
    </row>
    <row r="48" spans="1:8" ht="13">
      <c r="B48" s="133"/>
      <c r="C48" s="27"/>
      <c r="D48" s="225"/>
      <c r="E48" s="225"/>
      <c r="F48" s="212"/>
      <c r="G48" s="225"/>
      <c r="H48" s="212"/>
    </row>
    <row r="49" spans="1:256" ht="14.15" customHeight="1">
      <c r="B49" s="94"/>
      <c r="C49" s="10"/>
      <c r="G49" s="43"/>
      <c r="H49" s="31"/>
    </row>
    <row r="50" spans="1:256" ht="13">
      <c r="A50" s="46"/>
      <c r="B50" s="102"/>
      <c r="C50" s="10"/>
      <c r="D50" s="30"/>
      <c r="E50" s="43"/>
      <c r="G50" s="43"/>
      <c r="H50" s="31"/>
    </row>
    <row r="51" spans="1:256">
      <c r="B51" s="94"/>
      <c r="C51" s="10"/>
    </row>
    <row r="52" spans="1:256" ht="13">
      <c r="A52" s="46"/>
      <c r="B52" s="99"/>
      <c r="C52" s="10"/>
      <c r="G52" s="43"/>
      <c r="H52" s="31"/>
    </row>
    <row r="53" spans="1:256">
      <c r="A53" s="33"/>
      <c r="B53" s="107"/>
      <c r="C53" s="10"/>
      <c r="D53" s="106"/>
      <c r="E53" s="43"/>
    </row>
    <row r="54" spans="1:256">
      <c r="A54" s="33"/>
      <c r="B54" s="4"/>
      <c r="D54"/>
    </row>
    <row r="55" spans="1:256">
      <c r="A55" s="33"/>
      <c r="B55" s="107"/>
      <c r="C55" s="10"/>
      <c r="D55" s="106"/>
      <c r="E55" s="43"/>
      <c r="G55" s="43"/>
      <c r="H55" s="31"/>
    </row>
    <row r="56" spans="1:256">
      <c r="A56" s="33"/>
      <c r="B56" s="107"/>
      <c r="C56" s="10"/>
      <c r="D56"/>
    </row>
    <row r="57" spans="1:256">
      <c r="A57" s="33"/>
      <c r="B57" s="4"/>
      <c r="C57" s="10"/>
      <c r="D57"/>
      <c r="E57" s="43"/>
    </row>
    <row r="58" spans="1:256" ht="13" customHeight="1">
      <c r="A58" s="33"/>
      <c r="B58" s="4"/>
      <c r="D58"/>
      <c r="G58" s="43"/>
      <c r="H58" s="31"/>
    </row>
    <row r="59" spans="1:256" s="32" customFormat="1">
      <c r="A59" s="33"/>
      <c r="B59" s="10"/>
      <c r="C59" s="78"/>
      <c r="D59"/>
      <c r="E59" s="43"/>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2" customFormat="1">
      <c r="A60" s="33"/>
      <c r="B60" s="10"/>
      <c r="D60"/>
      <c r="G60" s="43"/>
      <c r="H60" s="3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2" customFormat="1">
      <c r="A61" s="33"/>
      <c r="B61" s="10"/>
      <c r="C61" s="78"/>
      <c r="D61"/>
      <c r="E61" s="43"/>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2" customFormat="1">
      <c r="A62" s="33"/>
      <c r="B62" s="10"/>
      <c r="D62"/>
      <c r="G62" s="43"/>
      <c r="H62" s="3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2" customFormat="1">
      <c r="A63" s="33"/>
      <c r="B63" s="10"/>
      <c r="C63" s="10"/>
      <c r="D63" s="106"/>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2" customFormat="1">
      <c r="A64" s="33"/>
      <c r="B64" s="10"/>
      <c r="D64"/>
      <c r="G64" s="43"/>
      <c r="H64" s="3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2" customFormat="1">
      <c r="A65" s="33"/>
      <c r="B65" s="10"/>
      <c r="C65" s="10"/>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2" customFormat="1">
      <c r="A66" s="33"/>
      <c r="B66" s="10"/>
      <c r="D66"/>
      <c r="G66" s="43"/>
      <c r="H66" s="31"/>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2" customFormat="1" ht="13">
      <c r="A67" s="46"/>
      <c r="B67" s="105"/>
      <c r="D67"/>
      <c r="G67" s="43"/>
      <c r="H67" s="31"/>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2" customFormat="1">
      <c r="B68" s="10"/>
      <c r="D68"/>
      <c r="G68" s="43"/>
      <c r="H68" s="31"/>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2" customFormat="1">
      <c r="A69" s="15"/>
      <c r="B69" s="107"/>
      <c r="C69" s="10"/>
      <c r="D69" s="106"/>
      <c r="E69" s="43"/>
      <c r="G69" s="43"/>
      <c r="H69" s="3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2" customFormat="1">
      <c r="A70" s="37"/>
      <c r="B70" s="27"/>
      <c r="D70"/>
      <c r="G70" s="43"/>
      <c r="H70" s="31"/>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2" customFormat="1">
      <c r="A71" s="15"/>
      <c r="B71" s="107"/>
      <c r="C71" s="10"/>
      <c r="D71" s="106"/>
      <c r="E71" s="43"/>
      <c r="G71" s="43"/>
      <c r="H71" s="3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2" customFormat="1">
      <c r="A72" s="15"/>
      <c r="B72" s="100"/>
      <c r="G72" s="43"/>
      <c r="H72" s="31"/>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2" customFormat="1" ht="25" customHeight="1">
      <c r="A73" s="15"/>
      <c r="B73" s="107"/>
      <c r="C73" s="10"/>
      <c r="D73" s="106"/>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2" customFormat="1" ht="13" customHeight="1">
      <c r="A74" s="37"/>
      <c r="B74" s="100"/>
      <c r="G74" s="43"/>
      <c r="H74" s="31"/>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2" customFormat="1" ht="25" customHeight="1">
      <c r="A75" s="37"/>
      <c r="B75" s="107"/>
      <c r="C75" s="10"/>
      <c r="D75" s="106"/>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2" customFormat="1">
      <c r="A76" s="37"/>
      <c r="B76" s="100"/>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2" customFormat="1">
      <c r="A77" s="37"/>
      <c r="B77" s="27"/>
      <c r="C77" s="78"/>
      <c r="D77"/>
      <c r="E77" s="43"/>
      <c r="G77" s="43"/>
      <c r="H77" s="31"/>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2" customFormat="1">
      <c r="A78" s="37"/>
      <c r="B78" s="100"/>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2" customFormat="1" ht="13" customHeight="1">
      <c r="A79" s="37"/>
      <c r="B79" s="27"/>
      <c r="C79" s="10"/>
      <c r="D79" s="106"/>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2" customFormat="1">
      <c r="A80" s="37"/>
      <c r="B80" s="100"/>
      <c r="G80" s="43"/>
      <c r="H80" s="31"/>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2" customFormat="1" ht="25" customHeight="1">
      <c r="A81" s="37"/>
      <c r="B81" s="107"/>
      <c r="C81" s="10"/>
      <c r="D81" s="106"/>
      <c r="E81" s="43"/>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2" customFormat="1">
      <c r="A82" s="37"/>
      <c r="B82" s="100"/>
      <c r="G82" s="43"/>
      <c r="H82" s="3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2" customFormat="1">
      <c r="A83" s="37"/>
      <c r="B83" s="27"/>
      <c r="C83" s="10"/>
      <c r="D83" s="106"/>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2" customFormat="1">
      <c r="A84" s="37"/>
      <c r="B84" s="27"/>
      <c r="G84" s="43"/>
      <c r="H84" s="31"/>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2" customFormat="1">
      <c r="A85" s="37"/>
      <c r="B85" s="27"/>
      <c r="C85" s="10"/>
      <c r="D85" s="106"/>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2" customFormat="1">
      <c r="A86" s="37"/>
      <c r="B86" s="27"/>
      <c r="G86" s="43"/>
      <c r="H86" s="3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2" customFormat="1" ht="25" customHeight="1">
      <c r="A87" s="37"/>
      <c r="B87" s="107"/>
      <c r="C87" s="10"/>
      <c r="D87" s="106"/>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2" customFormat="1">
      <c r="A88" s="37"/>
      <c r="B88" s="27"/>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2" customFormat="1">
      <c r="A89" s="37"/>
      <c r="B89" s="107"/>
      <c r="C89" s="10"/>
      <c r="D89" s="106"/>
      <c r="E89" s="43"/>
      <c r="G89" s="43"/>
      <c r="H89" s="31"/>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2" customFormat="1">
      <c r="A90" s="37"/>
      <c r="B90" s="27"/>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2" customFormat="1" ht="25" customHeight="1">
      <c r="A91" s="37"/>
      <c r="B91" s="107"/>
      <c r="C91" s="10"/>
      <c r="D91"/>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2" customFormat="1">
      <c r="A92" s="37"/>
      <c r="B92" s="27"/>
      <c r="G92" s="43"/>
      <c r="H92" s="31"/>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2" customFormat="1">
      <c r="A93" s="37"/>
      <c r="B93" s="27"/>
      <c r="C93" s="10"/>
      <c r="D93" s="106"/>
      <c r="E93" s="43"/>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2"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2" customFormat="1">
      <c r="A95" s="37"/>
      <c r="B95" s="27"/>
      <c r="C95" s="10"/>
      <c r="D95" s="106"/>
      <c r="E95" s="43"/>
      <c r="G95" s="43"/>
      <c r="H95" s="31"/>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2" customFormat="1">
      <c r="A96" s="37"/>
      <c r="B96" s="27"/>
      <c r="G96" s="43"/>
      <c r="H96" s="31"/>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2" customFormat="1">
      <c r="A97" s="37"/>
      <c r="B97" s="27"/>
      <c r="C97" s="10"/>
      <c r="D97" s="106"/>
      <c r="E97" s="43"/>
      <c r="G97" s="43"/>
      <c r="H97" s="31"/>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2"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2" customFormat="1">
      <c r="A99" s="37"/>
      <c r="B99" s="27"/>
      <c r="C99" s="10"/>
      <c r="D99" s="106"/>
      <c r="E99" s="43"/>
      <c r="G99" s="43"/>
      <c r="H99" s="31"/>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2" customFormat="1">
      <c r="A100" s="37"/>
      <c r="B100" s="27"/>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2" customFormat="1">
      <c r="A101" s="37"/>
      <c r="B101" s="107"/>
      <c r="C101" s="10"/>
      <c r="D101" s="106"/>
      <c r="E101" s="43"/>
      <c r="G101" s="43"/>
      <c r="H101" s="31"/>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2"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2" customFormat="1">
      <c r="A103" s="37"/>
      <c r="B103" s="27"/>
      <c r="C103" s="10"/>
      <c r="D103" s="106"/>
      <c r="E103" s="43"/>
      <c r="G103" s="43"/>
      <c r="H103" s="31"/>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2"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2" customFormat="1" ht="11.15" customHeight="1">
      <c r="A105" s="37"/>
      <c r="B105" s="27"/>
      <c r="C105" s="10"/>
      <c r="D105" s="106"/>
      <c r="E105" s="43"/>
      <c r="G105" s="43"/>
      <c r="H105" s="31"/>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2"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2" customFormat="1">
      <c r="A107" s="37"/>
      <c r="B107" s="27"/>
      <c r="C107" s="10"/>
      <c r="D107" s="106"/>
      <c r="E107" s="43"/>
      <c r="G107" s="43"/>
      <c r="H107" s="31"/>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2" customFormat="1">
      <c r="A108" s="37"/>
      <c r="B108" s="27"/>
      <c r="C108" s="10"/>
      <c r="D108" s="106"/>
      <c r="E108" s="43"/>
      <c r="G108" s="43"/>
      <c r="H108" s="31"/>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2" customFormat="1">
      <c r="A109" s="33"/>
      <c r="B109" s="10"/>
      <c r="C109" s="78"/>
      <c r="D109"/>
      <c r="E109" s="43"/>
      <c r="G109" s="43"/>
      <c r="H109" s="31"/>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2" customFormat="1">
      <c r="A110" s="33"/>
      <c r="B110" s="10"/>
      <c r="G110" s="43"/>
      <c r="H110" s="31"/>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2" customFormat="1">
      <c r="A111" s="33"/>
      <c r="B111" s="10"/>
      <c r="C111" s="10"/>
      <c r="D111"/>
      <c r="E111" s="43"/>
      <c r="G111" s="43"/>
      <c r="H111" s="31"/>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2" customFormat="1">
      <c r="A112" s="33"/>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2" customFormat="1" ht="13">
      <c r="A113" s="46"/>
      <c r="B113" s="105"/>
      <c r="D113"/>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2" customFormat="1">
      <c r="B114" s="10"/>
      <c r="D114"/>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2" customFormat="1">
      <c r="A115" s="15"/>
      <c r="B115" s="107"/>
      <c r="C115" s="10"/>
      <c r="D115" s="106"/>
      <c r="E115" s="43"/>
      <c r="G115" s="43"/>
      <c r="H115" s="31"/>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2" customFormat="1">
      <c r="A116" s="37"/>
      <c r="B116" s="27"/>
      <c r="D116"/>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2" customFormat="1">
      <c r="A117" s="15"/>
      <c r="B117" s="107"/>
      <c r="C117" s="10"/>
      <c r="D117" s="106"/>
      <c r="E117" s="43"/>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2" customFormat="1">
      <c r="A118" s="15"/>
      <c r="B118" s="100"/>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2" customFormat="1">
      <c r="A119" s="15"/>
      <c r="B119" s="107"/>
      <c r="C119" s="10"/>
      <c r="D119" s="106"/>
      <c r="E119" s="43"/>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2" customFormat="1">
      <c r="A120" s="37"/>
      <c r="B120" s="10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2" customFormat="1">
      <c r="A121" s="37"/>
      <c r="B121" s="107"/>
      <c r="C121" s="10"/>
      <c r="D121" s="106"/>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2" customFormat="1">
      <c r="A122" s="37"/>
      <c r="B122" s="107"/>
      <c r="C122" s="10"/>
      <c r="D122" s="106"/>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2" customFormat="1">
      <c r="A123" s="37"/>
      <c r="B123" s="107"/>
      <c r="C123" s="10"/>
      <c r="D123" s="106"/>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2" customFormat="1">
      <c r="A124" s="37"/>
      <c r="B124" s="100"/>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2" customFormat="1">
      <c r="A125" s="37"/>
      <c r="B125" s="107"/>
      <c r="C125" s="10"/>
      <c r="D125" s="106"/>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2" customFormat="1">
      <c r="A126" s="37"/>
      <c r="B126" s="100"/>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2" customFormat="1">
      <c r="A127" s="37"/>
      <c r="B127" s="27"/>
      <c r="C127" s="78"/>
      <c r="D127"/>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2" customFormat="1">
      <c r="A128" s="37"/>
      <c r="B128" s="100"/>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2" customFormat="1">
      <c r="A129" s="37"/>
      <c r="B129" s="27"/>
      <c r="C129" s="10"/>
      <c r="D129" s="106"/>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2" customFormat="1">
      <c r="A130" s="37"/>
      <c r="B130" s="100"/>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2" customFormat="1">
      <c r="A131" s="37"/>
      <c r="B131" s="107"/>
      <c r="C131" s="10"/>
      <c r="D131" s="106"/>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2" customFormat="1">
      <c r="A132" s="37"/>
      <c r="B132" s="100"/>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2" customFormat="1">
      <c r="A133" s="37"/>
      <c r="B133" s="27"/>
      <c r="C133" s="10"/>
      <c r="D133" s="106"/>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2" customFormat="1">
      <c r="A134" s="37"/>
      <c r="B134" s="27"/>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2" customFormat="1">
      <c r="A135" s="37"/>
      <c r="B135" s="27"/>
      <c r="C135" s="10"/>
      <c r="D135" s="106"/>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2" customFormat="1">
      <c r="A136" s="37"/>
      <c r="B136" s="27"/>
      <c r="C136" s="10"/>
      <c r="D136" s="106"/>
      <c r="E136" s="4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2" customFormat="1">
      <c r="A137" s="37"/>
      <c r="B137" s="27"/>
      <c r="C137" s="10"/>
      <c r="D137" s="106"/>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2"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2" customFormat="1">
      <c r="A139" s="37"/>
      <c r="B139" s="107"/>
      <c r="C139" s="10"/>
      <c r="D139" s="106"/>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2" customFormat="1">
      <c r="A140" s="37"/>
      <c r="B140" s="27"/>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2" customFormat="1">
      <c r="A141" s="37"/>
      <c r="B141" s="107"/>
      <c r="C141" s="10"/>
      <c r="D141"/>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2"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2" customFormat="1">
      <c r="A143" s="37"/>
      <c r="B143" s="27"/>
      <c r="C143" s="10"/>
      <c r="D143" s="106"/>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2"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2" customFormat="1">
      <c r="A145" s="37"/>
      <c r="B145" s="27"/>
      <c r="C145" s="10"/>
      <c r="D145" s="106"/>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2"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2" customFormat="1">
      <c r="A147" s="37"/>
      <c r="B147" s="27"/>
      <c r="C147" s="10"/>
      <c r="D147" s="106"/>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2"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2" customFormat="1">
      <c r="A149" s="37"/>
      <c r="B149" s="27"/>
      <c r="C149" s="10"/>
      <c r="D149" s="106"/>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2"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2" customFormat="1">
      <c r="A151" s="37"/>
      <c r="B151" s="107"/>
      <c r="C151" s="10"/>
      <c r="D151" s="106"/>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2"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2" customFormat="1">
      <c r="A153" s="37"/>
      <c r="B153" s="27"/>
      <c r="C153" s="10"/>
      <c r="D153" s="106"/>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2" customFormat="1">
      <c r="A154" s="33"/>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2" customFormat="1">
      <c r="A155" s="33"/>
      <c r="B155" s="27"/>
      <c r="C155" s="10"/>
      <c r="D155" s="106"/>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2" customFormat="1">
      <c r="A156" s="13"/>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2" customFormat="1">
      <c r="A157" s="13"/>
      <c r="B157" s="10"/>
      <c r="C157" s="10"/>
      <c r="D157" s="106"/>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2" customFormat="1">
      <c r="A158" s="13"/>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2" customFormat="1" ht="15.5">
      <c r="A159" s="13"/>
      <c r="B159" s="103"/>
      <c r="C159" s="10"/>
      <c r="D159" s="106"/>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2"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2" customFormat="1">
      <c r="A161" s="13"/>
      <c r="B161" s="27"/>
      <c r="C161" s="10"/>
      <c r="D161" s="106"/>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2" customFormat="1">
      <c r="A162" s="13"/>
      <c r="B162" s="27"/>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2" customFormat="1">
      <c r="A163" s="13"/>
      <c r="B163" s="27"/>
      <c r="C163" s="10"/>
      <c r="D163" s="106"/>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2" customFormat="1">
      <c r="A164" s="13"/>
      <c r="B164" s="10"/>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2" customFormat="1">
      <c r="A165" s="13"/>
      <c r="B165" s="10"/>
      <c r="C165" s="78"/>
      <c r="D165"/>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2" customFormat="1">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2" customFormat="1">
      <c r="A167" s="13"/>
      <c r="B167" s="10"/>
      <c r="C167" s="10"/>
      <c r="D167"/>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2"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2" customFormat="1" ht="13">
      <c r="A169" s="46"/>
      <c r="B169" s="99"/>
      <c r="C169" s="10"/>
      <c r="D169" s="13"/>
      <c r="E169"/>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2" customFormat="1">
      <c r="A170" s="37"/>
      <c r="B170" s="107"/>
      <c r="C170" s="10"/>
      <c r="D170" s="106"/>
      <c r="E170" s="43"/>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2" customFormat="1">
      <c r="A171" s="37"/>
      <c r="B171" s="4"/>
      <c r="C171" s="13"/>
      <c r="D171"/>
      <c r="E17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2" customFormat="1">
      <c r="A172" s="37"/>
      <c r="B172" s="107"/>
      <c r="C172" s="10"/>
      <c r="D172" s="106"/>
      <c r="E172" s="43"/>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2" customFormat="1">
      <c r="A173" s="37"/>
      <c r="B173" s="107"/>
      <c r="C173" s="10"/>
      <c r="D17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2" customFormat="1">
      <c r="A174" s="37"/>
      <c r="B174" s="4"/>
      <c r="C174" s="10"/>
      <c r="D174"/>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2" customFormat="1">
      <c r="A175" s="37"/>
      <c r="B175" s="110"/>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2" customFormat="1">
      <c r="A176" s="37"/>
      <c r="B176" s="111"/>
      <c r="C176" s="10"/>
      <c r="D176" s="13"/>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2" customFormat="1">
      <c r="A177" s="37"/>
      <c r="B177" s="112"/>
      <c r="D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2" customFormat="1" ht="25" customHeight="1">
      <c r="A178" s="109"/>
      <c r="B178" s="111"/>
      <c r="C178" s="10"/>
      <c r="D178"/>
      <c r="E178" s="43"/>
      <c r="G178" s="96"/>
      <c r="H178" s="3"/>
      <c r="I178" s="3"/>
    </row>
    <row r="179" spans="1:256">
      <c r="A179" s="37"/>
      <c r="B179" s="111"/>
      <c r="E179" s="32"/>
    </row>
    <row r="180" spans="1:256">
      <c r="A180" s="37"/>
      <c r="B180" s="111"/>
      <c r="C180" s="10"/>
      <c r="D180" s="106"/>
      <c r="E180" s="43"/>
    </row>
    <row r="181" spans="1:256">
      <c r="A181" s="37"/>
      <c r="B181" s="111"/>
      <c r="E181" s="32"/>
    </row>
    <row r="182" spans="1:256">
      <c r="A182" s="37"/>
      <c r="B182" s="114"/>
      <c r="C182" s="10"/>
      <c r="D182" s="106"/>
      <c r="E182" s="43"/>
    </row>
    <row r="183" spans="1:256">
      <c r="A183" s="15"/>
      <c r="B183" s="111"/>
    </row>
    <row r="184" spans="1:256">
      <c r="A184" s="15"/>
      <c r="B184" s="114"/>
      <c r="C184" s="10"/>
      <c r="D184" s="106"/>
      <c r="E184" s="43"/>
    </row>
    <row r="185" spans="1:256" s="13" customFormat="1">
      <c r="A185" s="37"/>
      <c r="G185" s="32"/>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13" customFormat="1">
      <c r="A186" s="37"/>
      <c r="B186" s="112"/>
      <c r="C186" s="78"/>
      <c r="D186"/>
      <c r="E186" s="43"/>
      <c r="G186" s="32"/>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13" customFormat="1">
      <c r="B187" s="112"/>
      <c r="C187" s="32"/>
      <c r="D187"/>
      <c r="G187" s="32"/>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13" customFormat="1" ht="12" customHeight="1">
      <c r="B188" s="108"/>
      <c r="C188" s="10"/>
      <c r="D188" s="106"/>
      <c r="E188" s="43"/>
      <c r="G188" s="32"/>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13" customFormat="1">
      <c r="B189" s="112"/>
      <c r="C189" s="32"/>
      <c r="D189"/>
      <c r="G189" s="32"/>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B190" s="112"/>
      <c r="C190" s="78"/>
      <c r="D190"/>
      <c r="E190" s="43"/>
      <c r="G190" s="32"/>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13"/>
      <c r="G191" s="32"/>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2" customFormat="1">
      <c r="A192" s="13"/>
      <c r="B192" s="112"/>
      <c r="C192" s="10"/>
      <c r="D192"/>
      <c r="E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2" customFormat="1" ht="15.5">
      <c r="B193" s="108"/>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2" customFormat="1">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2" customFormat="1" ht="15.5">
      <c r="B195" s="108"/>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2" customFormat="1" ht="15.5">
      <c r="B196" s="108"/>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2" customFormat="1" ht="15.5">
      <c r="B197" s="108"/>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2"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2" customFormat="1" ht="15.5">
      <c r="B199" s="108"/>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2" customFormat="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2" customFormat="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2"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2" customFormat="1" ht="13">
      <c r="A203" s="33"/>
      <c r="B203" s="105"/>
      <c r="C203" s="10"/>
      <c r="D203"/>
      <c r="E203"/>
      <c r="F203"/>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2" customFormat="1">
      <c r="A204" s="33"/>
      <c r="B204" s="115"/>
      <c r="C204" s="10"/>
      <c r="D204" s="106"/>
      <c r="E204" s="84"/>
      <c r="F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2" customFormat="1">
      <c r="A205" s="33"/>
      <c r="B205" s="115"/>
      <c r="C205" s="10"/>
      <c r="D205" s="106"/>
      <c r="E205" s="43"/>
      <c r="F205" s="3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2" customFormat="1">
      <c r="A206" s="33"/>
      <c r="B206" s="115"/>
      <c r="C206" s="10"/>
      <c r="D206" s="106"/>
      <c r="E206" s="43"/>
      <c r="F206" s="3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2" customFormat="1">
      <c r="A207" s="33"/>
      <c r="B207" s="115"/>
      <c r="C207" s="10"/>
      <c r="D207" s="106"/>
      <c r="E207" s="43"/>
      <c r="F207" s="31"/>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2" customFormat="1">
      <c r="A208" s="33"/>
      <c r="B208" s="115"/>
      <c r="C208" s="10"/>
      <c r="D208" s="106"/>
      <c r="E208" s="43"/>
      <c r="F208" s="31"/>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2" customFormat="1">
      <c r="A209" s="33"/>
      <c r="B209" s="115"/>
      <c r="C209" s="10"/>
      <c r="D209" s="106"/>
      <c r="E209" s="43"/>
      <c r="F209" s="31"/>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2" customFormat="1" ht="10.5" customHeight="1">
      <c r="A210" s="33"/>
      <c r="B210" s="115"/>
      <c r="C210" s="10"/>
      <c r="D210" s="106"/>
      <c r="E210" s="43"/>
      <c r="F210" s="31"/>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2" customFormat="1">
      <c r="A211" s="33"/>
      <c r="B211" s="116"/>
      <c r="C211" s="78"/>
      <c r="D211" s="117"/>
      <c r="F211" s="31"/>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2" customFormat="1">
      <c r="A212" s="33"/>
      <c r="B212" s="116"/>
      <c r="C212" s="10"/>
      <c r="D212" s="106"/>
      <c r="E212" s="43"/>
      <c r="F212" s="31"/>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2" customFormat="1">
      <c r="A213" s="33"/>
      <c r="B213" s="116"/>
      <c r="C213" s="10"/>
      <c r="D213" s="106"/>
      <c r="E213" s="43"/>
      <c r="F213" s="31"/>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2" customFormat="1">
      <c r="A214" s="33"/>
      <c r="B214" s="116"/>
      <c r="C214" s="10"/>
      <c r="D214" s="106"/>
      <c r="E214" s="43"/>
      <c r="F214" s="31"/>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2" customFormat="1">
      <c r="A215" s="33"/>
      <c r="B215" s="116"/>
      <c r="C215" s="10"/>
      <c r="D215" s="106"/>
      <c r="E215" s="43"/>
      <c r="F215" s="31"/>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2" customFormat="1">
      <c r="A216" s="33"/>
      <c r="B216" s="116"/>
      <c r="C216" s="10"/>
      <c r="D216"/>
      <c r="F216" s="31"/>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2" customFormat="1">
      <c r="A217" s="33"/>
      <c r="B217" s="116"/>
      <c r="C217" s="78"/>
      <c r="D217" s="117"/>
      <c r="E217" s="43"/>
      <c r="F217" s="31"/>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2" customFormat="1">
      <c r="A218" s="33"/>
      <c r="B218" s="57"/>
      <c r="C218" s="78"/>
      <c r="D218" s="117"/>
      <c r="E218" s="43"/>
      <c r="F218" s="31"/>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2" customFormat="1">
      <c r="A219" s="33"/>
      <c r="B219" s="57"/>
      <c r="C219" s="78"/>
      <c r="D219" s="117"/>
      <c r="E219" s="43"/>
      <c r="F219" s="31"/>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2" customFormat="1">
      <c r="A220" s="33"/>
      <c r="B220" s="57"/>
      <c r="C220" s="78"/>
      <c r="D220" s="117"/>
      <c r="F220" s="31"/>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2" customFormat="1">
      <c r="A221" s="33"/>
      <c r="B221" s="57"/>
      <c r="C221" s="10"/>
      <c r="D221" s="13"/>
      <c r="F221" s="31"/>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2" customFormat="1">
      <c r="A222" s="33"/>
      <c r="B222" s="57"/>
      <c r="C222" s="77"/>
      <c r="D222" s="55"/>
      <c r="E222" s="43"/>
      <c r="F222" s="31"/>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ht="13">
      <c r="A223" s="46"/>
      <c r="B223" s="57"/>
      <c r="C223" s="77"/>
      <c r="D223" s="55"/>
      <c r="E223" s="32"/>
      <c r="F223" s="31"/>
    </row>
    <row r="224" spans="1:256" s="32" customFormat="1" ht="13">
      <c r="A224" s="46"/>
      <c r="B224" s="57"/>
      <c r="C224" s="10"/>
      <c r="D224" s="13"/>
      <c r="F224" s="31"/>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2" customFormat="1" ht="13">
      <c r="A225" s="46"/>
      <c r="B225" s="57"/>
      <c r="C225" s="77"/>
      <c r="D225" s="55"/>
      <c r="E225" s="43"/>
      <c r="F225" s="3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2" customFormat="1" ht="13">
      <c r="A226" s="46"/>
      <c r="B226" s="57"/>
      <c r="C226" s="77"/>
      <c r="D226" s="55"/>
      <c r="F226" s="31"/>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2" customFormat="1" ht="13">
      <c r="A227" s="46"/>
      <c r="B227" s="57"/>
      <c r="C227" s="10"/>
      <c r="D227" s="13"/>
      <c r="F227" s="3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2" customFormat="1">
      <c r="A228" s="33"/>
      <c r="B228" s="57"/>
      <c r="C228" s="77"/>
      <c r="D228" s="55"/>
      <c r="E228" s="43"/>
      <c r="F228" s="31"/>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2" customFormat="1">
      <c r="A229" s="33"/>
      <c r="B229" s="57"/>
      <c r="C229" s="77"/>
      <c r="D229" s="55"/>
      <c r="E229" s="43"/>
      <c r="F229" s="3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2" customFormat="1">
      <c r="A230" s="33"/>
      <c r="B230" s="118"/>
      <c r="C230" s="10"/>
      <c r="D230" s="13"/>
      <c r="F230" s="31"/>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2" customFormat="1">
      <c r="A231" s="33"/>
      <c r="B231" s="118"/>
      <c r="C231" s="78"/>
      <c r="D231" s="85"/>
      <c r="E231" s="43"/>
      <c r="F231" s="31"/>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2" customFormat="1">
      <c r="A232" s="33"/>
      <c r="B232" s="118"/>
      <c r="C232" s="78"/>
      <c r="D232" s="85"/>
      <c r="F232" s="31"/>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2" customFormat="1">
      <c r="A233" s="33"/>
      <c r="B233" s="118"/>
      <c r="C233" s="78"/>
      <c r="D233" s="85"/>
      <c r="E233" s="43"/>
      <c r="F233" s="3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2" customFormat="1">
      <c r="A234" s="33"/>
      <c r="B234" s="118"/>
      <c r="C234" s="78"/>
      <c r="D234" s="85"/>
      <c r="F234" s="31"/>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2" customFormat="1">
      <c r="A235" s="33"/>
      <c r="B235" s="118"/>
      <c r="C235" s="78"/>
      <c r="D235" s="85"/>
      <c r="E235" s="43"/>
      <c r="F235" s="3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2" customFormat="1" ht="13">
      <c r="A236" s="46"/>
      <c r="B236" s="118"/>
      <c r="C236" s="78"/>
      <c r="D236" s="85"/>
      <c r="F236" s="31"/>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2" customFormat="1" ht="13">
      <c r="A237" s="46"/>
      <c r="B237" s="118"/>
      <c r="C237" s="78"/>
      <c r="D237" s="85"/>
      <c r="E237" s="43"/>
      <c r="F237" s="3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2" customFormat="1" ht="13">
      <c r="A238" s="46"/>
      <c r="B238" s="118"/>
      <c r="C238" s="78"/>
      <c r="D238" s="85"/>
      <c r="E238" s="43"/>
      <c r="F238" s="3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2" customFormat="1" ht="13">
      <c r="A239" s="46"/>
      <c r="B239" s="118"/>
      <c r="C239" s="78"/>
      <c r="D239" s="85"/>
      <c r="E239" s="43"/>
      <c r="F239" s="31"/>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2" customFormat="1" ht="13">
      <c r="A240" s="46"/>
      <c r="B240" s="118"/>
      <c r="C240" s="78"/>
      <c r="D240" s="85"/>
      <c r="E240" s="43"/>
      <c r="F240" s="3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2" customFormat="1">
      <c r="A241" s="38"/>
      <c r="B241" s="118"/>
      <c r="C241" s="78"/>
      <c r="D241" s="85"/>
      <c r="E241" s="43"/>
      <c r="F241" s="31"/>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2" customFormat="1">
      <c r="A242" s="38"/>
      <c r="B242" s="118"/>
      <c r="C242" s="78"/>
      <c r="D242" s="85"/>
      <c r="E242" s="43"/>
      <c r="F242" s="31"/>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2" customFormat="1">
      <c r="A243" s="38"/>
      <c r="B243" s="118"/>
      <c r="C243" s="78"/>
      <c r="D243" s="85"/>
      <c r="E243" s="43"/>
      <c r="F243" s="31"/>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2" customFormat="1">
      <c r="A244" s="38"/>
      <c r="B244" s="118"/>
      <c r="C244" s="10"/>
      <c r="D244" s="13"/>
      <c r="F244" s="31"/>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2" customFormat="1">
      <c r="A245" s="38"/>
      <c r="B245" s="118"/>
      <c r="C245" s="78"/>
      <c r="D245" s="85"/>
      <c r="E245" s="43"/>
      <c r="F245" s="31"/>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2" customFormat="1">
      <c r="A246" s="38"/>
      <c r="B246" s="118"/>
      <c r="C246" s="78"/>
      <c r="D246" s="85"/>
      <c r="F246" s="31"/>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2" customFormat="1">
      <c r="A247" s="38"/>
      <c r="B247" s="119"/>
      <c r="C247" s="10"/>
      <c r="D247" s="13"/>
      <c r="F247" s="31"/>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2" customFormat="1">
      <c r="A248" s="38"/>
      <c r="B248" s="119"/>
      <c r="C248" s="79"/>
      <c r="D248" s="120"/>
      <c r="E248" s="43"/>
      <c r="F248" s="31"/>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2" customFormat="1">
      <c r="A249" s="38"/>
      <c r="B249" s="119"/>
      <c r="C249" s="79"/>
      <c r="D249" s="120"/>
      <c r="F249" s="31"/>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2" customFormat="1">
      <c r="A250" s="38"/>
      <c r="B250" s="119"/>
      <c r="C250" s="79"/>
      <c r="D250" s="120"/>
      <c r="F250" s="31"/>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2" customFormat="1">
      <c r="A251" s="38"/>
      <c r="B251" s="119"/>
      <c r="C251" s="79"/>
      <c r="D251" s="120"/>
      <c r="E251" s="43"/>
      <c r="F251" s="31"/>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2" customFormat="1">
      <c r="A252" s="38"/>
      <c r="B252" s="119"/>
      <c r="C252" s="79"/>
      <c r="D252" s="120"/>
      <c r="F252" s="31"/>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2" customFormat="1">
      <c r="A253" s="38"/>
      <c r="B253" s="119"/>
      <c r="C253" s="81"/>
      <c r="D253" s="121"/>
      <c r="E253" s="43"/>
      <c r="F253" s="31"/>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2" customFormat="1">
      <c r="A254" s="38"/>
      <c r="B254" s="119"/>
      <c r="C254" s="81"/>
      <c r="D254" s="121"/>
      <c r="F254" s="3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2" customFormat="1">
      <c r="A255" s="38"/>
      <c r="B255" s="119"/>
      <c r="C255" s="81"/>
      <c r="D255" s="121"/>
      <c r="E255" s="43"/>
      <c r="F255" s="31"/>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2" customFormat="1">
      <c r="A256" s="38"/>
      <c r="B256" s="119"/>
      <c r="C256" s="81"/>
      <c r="D256" s="121"/>
      <c r="F256" s="3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2" customFormat="1">
      <c r="A257" s="38"/>
      <c r="B257" s="119"/>
      <c r="C257" s="81"/>
      <c r="D257" s="121"/>
      <c r="E257" s="43"/>
      <c r="F257" s="31"/>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2" customFormat="1">
      <c r="A258" s="38"/>
      <c r="B258" s="119"/>
      <c r="C258" s="81"/>
      <c r="D258" s="121"/>
      <c r="F258" s="3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2" customFormat="1">
      <c r="A259" s="38"/>
      <c r="B259" s="27"/>
      <c r="C259" s="10"/>
      <c r="D259" s="13"/>
      <c r="F259" s="31"/>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2" customFormat="1">
      <c r="A260" s="38"/>
      <c r="B260" s="119"/>
      <c r="C260" s="81"/>
      <c r="D260" s="121"/>
      <c r="E260" s="43"/>
      <c r="F260" s="3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2" customFormat="1">
      <c r="A261" s="38"/>
      <c r="B261" s="122"/>
      <c r="C261" s="80"/>
      <c r="D261" s="123"/>
      <c r="F261" s="31"/>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2" customFormat="1">
      <c r="A262" s="38"/>
      <c r="B262" s="27"/>
      <c r="C262" s="10"/>
      <c r="D262" s="13"/>
      <c r="F262" s="3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2" customFormat="1">
      <c r="A263" s="38"/>
      <c r="B263" s="119"/>
      <c r="C263" s="81"/>
      <c r="D263" s="121"/>
      <c r="E263" s="43"/>
      <c r="F263" s="31"/>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2" customFormat="1">
      <c r="A264" s="38"/>
      <c r="B264" s="124"/>
      <c r="C264" s="77"/>
      <c r="D264" s="55"/>
      <c r="F264" s="3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2" customFormat="1">
      <c r="A265" s="38"/>
      <c r="B265" s="27"/>
      <c r="C265" s="10"/>
      <c r="D265" s="13"/>
      <c r="F265" s="31"/>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2" customFormat="1" ht="13">
      <c r="A266" s="46"/>
      <c r="B266" s="119"/>
      <c r="C266" s="81"/>
      <c r="D266" s="121"/>
      <c r="E266" s="43"/>
      <c r="F266" s="3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2" customFormat="1">
      <c r="A267" s="38"/>
      <c r="B267" s="119"/>
      <c r="C267" s="81"/>
      <c r="D267" s="121"/>
      <c r="E267" s="43"/>
      <c r="F267" s="3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2" customFormat="1">
      <c r="A268" s="38"/>
      <c r="B268" s="27"/>
      <c r="C268" s="86"/>
      <c r="D268" s="121"/>
      <c r="E268" s="43"/>
      <c r="F268" s="3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2" customFormat="1">
      <c r="A269"/>
      <c r="B269" s="100"/>
      <c r="C269" s="10"/>
      <c r="D269" s="13"/>
      <c r="F269" s="31"/>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2" customFormat="1">
      <c r="A270"/>
      <c r="B270" s="27"/>
      <c r="C270" s="86"/>
      <c r="D270" s="121"/>
      <c r="E270" s="43"/>
      <c r="F270" s="31"/>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2" customFormat="1">
      <c r="A271"/>
      <c r="B271" s="100"/>
      <c r="C271" s="78"/>
      <c r="D271" s="85"/>
      <c r="F271" s="3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2" customFormat="1">
      <c r="A272"/>
      <c r="B272" s="27"/>
      <c r="C272" s="86"/>
      <c r="D272" s="121"/>
      <c r="E272" s="43"/>
      <c r="F272" s="31"/>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2" customFormat="1">
      <c r="A273"/>
      <c r="B273" s="100"/>
      <c r="C273" s="78"/>
      <c r="D273" s="85"/>
      <c r="F273" s="31"/>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2" customFormat="1">
      <c r="A274"/>
      <c r="B274" s="27"/>
      <c r="C274" s="86"/>
      <c r="D274" s="121"/>
      <c r="E274" s="43"/>
      <c r="F274" s="31"/>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2" customFormat="1">
      <c r="A275"/>
      <c r="B275" s="27"/>
      <c r="C275" s="86"/>
      <c r="D275" s="121"/>
      <c r="F275" s="31"/>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2" customFormat="1">
      <c r="A276"/>
      <c r="B276" s="124"/>
      <c r="C276" s="77"/>
      <c r="D276" s="55"/>
      <c r="E276" s="43"/>
      <c r="F276" s="31"/>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2" customFormat="1">
      <c r="A277"/>
      <c r="B277" s="100"/>
      <c r="C277" s="10"/>
      <c r="D277" s="13"/>
      <c r="F277" s="31"/>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2" customFormat="1">
      <c r="A278"/>
      <c r="B278" s="124"/>
      <c r="C278" s="77"/>
      <c r="D278" s="55"/>
      <c r="E278" s="43"/>
      <c r="F278" s="31"/>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2" customFormat="1">
      <c r="A279"/>
      <c r="B279" s="124"/>
      <c r="C279" s="77"/>
      <c r="D279" s="55"/>
      <c r="E279" s="43"/>
      <c r="F279" s="31"/>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2" customFormat="1" ht="12" customHeight="1">
      <c r="A280"/>
      <c r="B280" s="124"/>
      <c r="C280" s="77"/>
      <c r="D280" s="55"/>
      <c r="E280" s="43"/>
      <c r="F280" s="31"/>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2" customFormat="1" ht="12" customHeight="1">
      <c r="A281"/>
      <c r="B281" s="125"/>
      <c r="C281" s="77"/>
      <c r="D281" s="55"/>
      <c r="E281" s="31"/>
      <c r="F281" s="31"/>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2" customFormat="1">
      <c r="A282"/>
      <c r="B282" s="126"/>
      <c r="C282" s="10"/>
      <c r="D282" s="30"/>
      <c r="E282" s="30"/>
      <c r="F282" s="84"/>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2" customFormat="1">
      <c r="A283"/>
      <c r="B283" s="27"/>
      <c r="C283" s="10"/>
      <c r="D283" s="13"/>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2" customFormat="1">
      <c r="A284"/>
      <c r="B284" s="27"/>
      <c r="C284" s="77"/>
      <c r="D284" s="55"/>
      <c r="E284" s="31"/>
      <c r="F284" s="31"/>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2" customFormat="1">
      <c r="A285"/>
      <c r="B285" s="88"/>
      <c r="C285" s="10"/>
      <c r="D285" s="13"/>
      <c r="E285" s="40"/>
      <c r="F285" s="31"/>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2" customFormat="1">
      <c r="A286" s="38"/>
      <c r="B286" s="27"/>
      <c r="C286" s="10"/>
      <c r="D286" s="13"/>
      <c r="E286" s="40"/>
      <c r="F286" s="31"/>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2" customFormat="1" ht="13" thickBot="1">
      <c r="A287" s="38"/>
      <c r="B287" s="101"/>
      <c r="C287" s="104"/>
      <c r="D287" s="35"/>
      <c r="E287" s="42"/>
      <c r="F287" s="36"/>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2" customFormat="1" ht="13" thickTop="1">
      <c r="A288" s="38"/>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2" customFormat="1">
      <c r="A289" s="38"/>
      <c r="B289" s="45"/>
      <c r="C289" s="44"/>
      <c r="D289" s="51"/>
      <c r="E289" s="48"/>
      <c r="F289" s="31"/>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2" customFormat="1">
      <c r="A290" s="38"/>
      <c r="B290" s="45"/>
      <c r="C290" s="44"/>
      <c r="D290" s="52"/>
      <c r="E290"/>
      <c r="F290"/>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2" customFormat="1">
      <c r="A291" s="38"/>
      <c r="B291" s="58"/>
      <c r="C291" s="44"/>
      <c r="D291" s="59"/>
      <c r="E291"/>
      <c r="F291"/>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2" customFormat="1">
      <c r="A292" s="38"/>
      <c r="B292" s="58"/>
      <c r="C292" s="44"/>
      <c r="D292" s="59"/>
      <c r="E292"/>
      <c r="F292"/>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2" customFormat="1">
      <c r="A293" s="38"/>
      <c r="B293" s="58"/>
      <c r="C293" s="44"/>
      <c r="D293" s="59"/>
      <c r="E293"/>
      <c r="F293"/>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2" customFormat="1">
      <c r="A294" s="38"/>
      <c r="B294" s="60"/>
      <c r="C294" s="44"/>
      <c r="D294" s="59"/>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2" customFormat="1">
      <c r="A295" s="38"/>
      <c r="B295" s="60"/>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2" customFormat="1">
      <c r="A296" s="38"/>
      <c r="B296" s="15"/>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2" customFormat="1">
      <c r="A297" s="38"/>
      <c r="B297" s="60"/>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2"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2"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2" customFormat="1">
      <c r="A300" s="38"/>
      <c r="B300" s="60"/>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2" customFormat="1">
      <c r="A301" s="38"/>
      <c r="B301" s="60"/>
      <c r="C301" s="44"/>
      <c r="D301" s="59"/>
      <c r="E301" s="50"/>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2" customFormat="1">
      <c r="A302" s="38"/>
      <c r="B302" s="60"/>
      <c r="C302" s="44"/>
      <c r="D302" s="59"/>
      <c r="E302" s="50"/>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2" customFormat="1">
      <c r="A303" s="38"/>
      <c r="B303" s="60"/>
      <c r="C303" s="44"/>
      <c r="D303" s="59"/>
      <c r="E303" s="50"/>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2" customFormat="1">
      <c r="A304" s="38"/>
      <c r="B304" s="60"/>
      <c r="C304" s="44"/>
      <c r="D304" s="59"/>
      <c r="E304" s="50"/>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2" customFormat="1">
      <c r="A305" s="38"/>
      <c r="B305" s="34"/>
      <c r="C305" s="13"/>
      <c r="D305" s="30"/>
      <c r="E305" s="43"/>
      <c r="F305" s="31"/>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2" customFormat="1">
      <c r="A306" s="38"/>
      <c r="B306" s="34"/>
      <c r="C306" s="13"/>
      <c r="D306" s="30"/>
      <c r="E306" s="43"/>
      <c r="F306" s="31"/>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2" customFormat="1" ht="13">
      <c r="A307" s="38"/>
      <c r="B307" s="47"/>
      <c r="C307" s="52"/>
      <c r="D307" s="51"/>
      <c r="E307" s="49"/>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2" customFormat="1">
      <c r="A308" s="38"/>
      <c r="B308" s="45"/>
      <c r="C308" s="44"/>
      <c r="D308" s="51"/>
      <c r="E308" s="48"/>
      <c r="F308" s="31"/>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2" customFormat="1">
      <c r="A309" s="38"/>
      <c r="B309" s="45"/>
      <c r="C309" s="44"/>
      <c r="D309" s="52"/>
      <c r="E309"/>
      <c r="F309"/>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2" customFormat="1">
      <c r="A310" s="38"/>
      <c r="B310" s="15"/>
      <c r="C310" s="44"/>
      <c r="D310" s="59"/>
      <c r="E310"/>
      <c r="F310"/>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2" customFormat="1">
      <c r="A311" s="38"/>
      <c r="B311" s="58"/>
      <c r="C311" s="44"/>
      <c r="D311" s="59"/>
      <c r="E311"/>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2" customFormat="1">
      <c r="A312" s="38"/>
      <c r="B312" s="58"/>
      <c r="C312" s="44"/>
      <c r="D312" s="59"/>
      <c r="E312"/>
      <c r="F31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2" customFormat="1">
      <c r="A313" s="38"/>
      <c r="B313" s="60"/>
      <c r="C313" s="44"/>
      <c r="D313" s="59"/>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2"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2" customFormat="1">
      <c r="A315" s="38"/>
      <c r="B315" s="60"/>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2" customFormat="1">
      <c r="A316" s="38"/>
      <c r="B316" s="60"/>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2"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2" customFormat="1">
      <c r="A318" s="38"/>
      <c r="B318" s="60"/>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2"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2" customFormat="1">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2" customFormat="1">
      <c r="A321" s="38"/>
      <c r="B321" s="60"/>
      <c r="C321" s="44"/>
      <c r="D321" s="59"/>
      <c r="E321" s="50"/>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2" customFormat="1">
      <c r="A322" s="38"/>
      <c r="B322" s="60"/>
      <c r="C322" s="44"/>
      <c r="D322" s="59"/>
      <c r="E322" s="50"/>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2" customFormat="1">
      <c r="A323" s="33"/>
      <c r="B323" s="34"/>
      <c r="C323" s="13"/>
      <c r="D323" s="30"/>
      <c r="E323" s="39"/>
      <c r="F323" s="31"/>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2" customFormat="1" ht="13">
      <c r="A324" s="33"/>
      <c r="B324" s="41"/>
      <c r="C324" s="13"/>
      <c r="D324" s="30"/>
      <c r="E324" s="50"/>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2" customFormat="1" ht="13">
      <c r="A325" s="33"/>
      <c r="B325" s="47"/>
      <c r="C325" s="52"/>
      <c r="D325" s="51"/>
      <c r="E325" s="49"/>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2" customFormat="1">
      <c r="A326" s="38"/>
      <c r="B326" s="45"/>
      <c r="C326" s="52"/>
      <c r="D326" s="51"/>
      <c r="E326" s="48"/>
      <c r="F326" s="31"/>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2" customFormat="1">
      <c r="A327" s="38"/>
      <c r="B327" s="45"/>
      <c r="C327" s="44"/>
      <c r="D327" s="52"/>
      <c r="E327"/>
      <c r="F327"/>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2" customFormat="1">
      <c r="A328" s="38"/>
      <c r="B328" s="15"/>
      <c r="C328" s="44"/>
      <c r="D328" s="59"/>
      <c r="E328"/>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2" customFormat="1">
      <c r="A329" s="38"/>
      <c r="B329" s="60"/>
      <c r="C329" s="44"/>
      <c r="D329" s="83"/>
      <c r="E32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2" customFormat="1">
      <c r="A330" s="38"/>
      <c r="B330" s="60"/>
      <c r="C330" s="44"/>
      <c r="D330" s="83"/>
      <c r="E330"/>
      <c r="F330"/>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2" customFormat="1">
      <c r="A331" s="38"/>
      <c r="B331" s="60"/>
      <c r="C331" s="44"/>
      <c r="D331" s="83"/>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2" customFormat="1">
      <c r="A332" s="38"/>
      <c r="B332" s="58"/>
      <c r="C332" s="44"/>
      <c r="D332" s="83"/>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2" customFormat="1">
      <c r="A333" s="38"/>
      <c r="B333" s="60"/>
      <c r="C333" s="44"/>
      <c r="D333" s="83"/>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2" customFormat="1">
      <c r="A334" s="38"/>
      <c r="B334" s="60"/>
      <c r="C334" s="44"/>
      <c r="D334" s="83"/>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2" customFormat="1">
      <c r="A335" s="38"/>
      <c r="B335" s="58"/>
      <c r="C335" s="44"/>
      <c r="D335" s="83"/>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2" customFormat="1">
      <c r="A336" s="38"/>
      <c r="B336" s="58"/>
      <c r="C336" s="44"/>
      <c r="D336" s="83"/>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2" customFormat="1">
      <c r="A337" s="38"/>
      <c r="B337" s="60"/>
      <c r="C337" s="44"/>
      <c r="D337" s="83"/>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2" customFormat="1">
      <c r="A338" s="38"/>
      <c r="B338" s="60"/>
      <c r="C338" s="44"/>
      <c r="D338" s="83"/>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2" customFormat="1">
      <c r="A339" s="38"/>
      <c r="B339" s="60"/>
      <c r="C339" s="44"/>
      <c r="D339" s="83"/>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2" customFormat="1">
      <c r="A340" s="38"/>
      <c r="B340" s="60"/>
      <c r="C340" s="44"/>
      <c r="D340" s="83"/>
      <c r="E340" s="5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2" customFormat="1">
      <c r="A341" s="38"/>
      <c r="B341" s="60"/>
      <c r="C341" s="44"/>
      <c r="D341" s="83"/>
      <c r="E341" s="50"/>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2" customFormat="1">
      <c r="A342" s="33"/>
      <c r="B342" s="34"/>
      <c r="C342" s="13"/>
      <c r="D342" s="30"/>
      <c r="E342" s="39"/>
      <c r="F342" s="31"/>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2" customFormat="1">
      <c r="A343" s="33"/>
      <c r="B343" s="34"/>
      <c r="C343" s="13"/>
      <c r="D343" s="30"/>
      <c r="E343" s="40"/>
      <c r="F343" s="31"/>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2" customFormat="1">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2" customFormat="1">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2" customFormat="1">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sheetData>
  <sheetProtection algorithmName="SHA-512" hashValue="8fBNAxeTCMqvZBRbMsFiV2oGLspm6dwtuIJ19OT7AqxOB2h25zGgUs9TJ4ZzFejnSHCyhEdbAIg9YrQQbDDrvQ==" saltValue="nZ7sqsrRCgC+LANAqJVui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DU ROGATEC
Rev_0&amp;C&amp;8&amp;G&amp;10
&amp;R&amp;"Arial,Krepko"&amp;18 3.3&amp;"Arial,Običajno"&amp;8
Št. projekta: TREO-P-071/24-E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33c23aed-aeb3-425d-a56e-b9e01d3ac132" xsi:nil="true"/>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08B250-4668-4FF9-AB08-B0A7D22E6E70}">
  <ds:schemaRefs>
    <ds:schemaRef ds:uri="http://schemas.microsoft.com/sharepoint/v3/contenttype/forms"/>
  </ds:schemaRefs>
</ds:datastoreItem>
</file>

<file path=customXml/itemProps2.xml><?xml version="1.0" encoding="utf-8"?>
<ds:datastoreItem xmlns:ds="http://schemas.openxmlformats.org/officeDocument/2006/customXml" ds:itemID="{57F6DC86-364F-4BD3-BDF4-7E68D63E9F33}">
  <ds:schemaRefs>
    <ds:schemaRef ds:uri="http://schemas.microsoft.com/office/2006/metadata/properties"/>
    <ds:schemaRef ds:uri="http://schemas.microsoft.com/office/infopath/2007/PartnerControls"/>
    <ds:schemaRef ds:uri="33c23aed-aeb3-425d-a56e-b9e01d3ac132"/>
    <ds:schemaRef ds:uri="40b4c89f-b18b-47e0-9912-4592afcd9585"/>
  </ds:schemaRefs>
</ds:datastoreItem>
</file>

<file path=customXml/itemProps3.xml><?xml version="1.0" encoding="utf-8"?>
<ds:datastoreItem xmlns:ds="http://schemas.openxmlformats.org/officeDocument/2006/customXml" ds:itemID="{7D9D76A7-7F0E-4C95-AB1B-C1BDAD3AC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47</vt:i4>
      </vt:variant>
    </vt:vector>
  </HeadingPairs>
  <TitlesOfParts>
    <vt:vector size="72" baseType="lpstr">
      <vt:lpstr>REK. SKUPAJ</vt:lpstr>
      <vt:lpstr>3.3 REK</vt:lpstr>
      <vt:lpstr>3.3.1.VOD. IN DOK. DU Šmarje </vt:lpstr>
      <vt:lpstr>3.3.2. OPR. MFE DU Šmarje</vt:lpstr>
      <vt:lpstr>3.3.3. OPR. KONST. DU Šmarj</vt:lpstr>
      <vt:lpstr>3.3.4. OPR. STIK. BLOK. DU Šma </vt:lpstr>
      <vt:lpstr>3.3.5. KAB. POVEZAVE DU ŠMARJE</vt:lpstr>
      <vt:lpstr>3.3.6. OZEML. IN STREL. DU Šmar</vt:lpstr>
      <vt:lpstr>3.3.7.ELEKTROM. IN KROV. DU Šma</vt:lpstr>
      <vt:lpstr>3.3 REK (2)</vt:lpstr>
      <vt:lpstr>3.3.1.VOD. IN DOKUM. DE Kozje</vt:lpstr>
      <vt:lpstr>3.3.2.SEZ. OPR. MFE DE Kozje </vt:lpstr>
      <vt:lpstr>3.3.3.SEZ. OPR. KONST. DE Kozje</vt:lpstr>
      <vt:lpstr>3.3.4.SE. OPR. STI. BLOK. Kozj </vt:lpstr>
      <vt:lpstr>3.3.5. KAB. POV. DE KOZJE</vt:lpstr>
      <vt:lpstr>3.3.6. OZE. IN STREL. DE Kozje</vt:lpstr>
      <vt:lpstr>3.3.7.ELEKTRO. IN KRO. DE Kozje</vt:lpstr>
      <vt:lpstr>3.3 REK (3)</vt:lpstr>
      <vt:lpstr>3.3.1.VOD. IN DOK.DU Rogatec</vt:lpstr>
      <vt:lpstr>3.3.2.SEZ. OPR. MFE DU Rogatec</vt:lpstr>
      <vt:lpstr>3.3.3.SEZ. OPR. KONST. DU Rogat</vt:lpstr>
      <vt:lpstr>3.3.4.OPR. STIK. BLOK. DU Roga </vt:lpstr>
      <vt:lpstr>3.3.5. KABEL. POV. DU Rogatec</vt:lpstr>
      <vt:lpstr>3.3.6. OZEM. IN STREL. DU Rogat</vt:lpstr>
      <vt:lpstr>3.3.7.ELEKTROM. IN KROV. DU Rog</vt:lpstr>
      <vt:lpstr>'3.3 REK'!Področje_tiskanja</vt:lpstr>
      <vt:lpstr>'3.3 REK (2)'!Področje_tiskanja</vt:lpstr>
      <vt:lpstr>'3.3 REK (3)'!Področje_tiskanja</vt:lpstr>
      <vt:lpstr>'3.3.1.VOD. IN DOK. DU Šmarje '!Področje_tiskanja</vt:lpstr>
      <vt:lpstr>'3.3.1.VOD. IN DOK.DU Rogatec'!Področje_tiskanja</vt:lpstr>
      <vt:lpstr>'3.3.1.VOD. IN DOKUM. DE Kozje'!Področje_tiskanja</vt:lpstr>
      <vt:lpstr>'3.3.2. OPR. MFE DU Šmarje'!Področje_tiskanja</vt:lpstr>
      <vt:lpstr>'3.3.2.SEZ. OPR. MFE DE Kozje '!Področje_tiskanja</vt:lpstr>
      <vt:lpstr>'3.3.2.SEZ. OPR. MFE DU Rogatec'!Področje_tiskanja</vt:lpstr>
      <vt:lpstr>'3.3.3. OPR. KONST. DU Šmarj'!Področje_tiskanja</vt:lpstr>
      <vt:lpstr>'3.3.3.SEZ. OPR. KONST. DE Kozje'!Področje_tiskanja</vt:lpstr>
      <vt:lpstr>'3.3.3.SEZ. OPR. KONST. DU Rogat'!Področje_tiskanja</vt:lpstr>
      <vt:lpstr>'3.3.4. OPR. STIK. BLOK. DU Šma '!Področje_tiskanja</vt:lpstr>
      <vt:lpstr>'3.3.4.OPR. STIK. BLOK. DU Roga '!Področje_tiskanja</vt:lpstr>
      <vt:lpstr>'3.3.4.SE. OPR. STI. BLOK. Kozj '!Področje_tiskanja</vt:lpstr>
      <vt:lpstr>'3.3.5. KAB. POV. DE KOZJE'!Področje_tiskanja</vt:lpstr>
      <vt:lpstr>'3.3.5. KAB. POVEZAVE DU ŠMARJE'!Področje_tiskanja</vt:lpstr>
      <vt:lpstr>'3.3.5. KABEL. POV. DU Rogatec'!Področje_tiskanja</vt:lpstr>
      <vt:lpstr>'3.3.6. OZE. IN STREL. DE Kozje'!Področje_tiskanja</vt:lpstr>
      <vt:lpstr>'3.3.6. OZEM. IN STREL. DU Rogat'!Področje_tiskanja</vt:lpstr>
      <vt:lpstr>'3.3.6. OZEML. IN STREL. DU Šmar'!Področje_tiskanja</vt:lpstr>
      <vt:lpstr>'3.3.7.ELEKTRO. IN KRO. DE Kozje'!Področje_tiskanja</vt:lpstr>
      <vt:lpstr>'3.3.7.ELEKTROM. IN KROV. DU Rog'!Področje_tiskanja</vt:lpstr>
      <vt:lpstr>'3.3 REK'!Tiskanje_naslovov</vt:lpstr>
      <vt:lpstr>'3.3 REK (2)'!Tiskanje_naslovov</vt:lpstr>
      <vt:lpstr>'3.3 REK (3)'!Tiskanje_naslovov</vt:lpstr>
      <vt:lpstr>'3.3.1.VOD. IN DOK. DU Šmarje '!Tiskanje_naslovov</vt:lpstr>
      <vt:lpstr>'3.3.1.VOD. IN DOK.DU Rogatec'!Tiskanje_naslovov</vt:lpstr>
      <vt:lpstr>'3.3.1.VOD. IN DOKUM. DE Kozje'!Tiskanje_naslovov</vt:lpstr>
      <vt:lpstr>'3.3.2. OPR. MFE DU Šmarje'!Tiskanje_naslovov</vt:lpstr>
      <vt:lpstr>'3.3.2.SEZ. OPR. MFE DE Kozje '!Tiskanje_naslovov</vt:lpstr>
      <vt:lpstr>'3.3.2.SEZ. OPR. MFE DU Rogatec'!Tiskanje_naslovov</vt:lpstr>
      <vt:lpstr>'3.3.3. OPR. KONST. DU Šmarj'!Tiskanje_naslovov</vt:lpstr>
      <vt:lpstr>'3.3.3.SEZ. OPR. KONST. DE Kozje'!Tiskanje_naslovov</vt:lpstr>
      <vt:lpstr>'3.3.3.SEZ. OPR. KONST. DU Rogat'!Tiskanje_naslovov</vt:lpstr>
      <vt:lpstr>'3.3.4. OPR. STIK. BLOK. DU Šma '!Tiskanje_naslovov</vt:lpstr>
      <vt:lpstr>'3.3.4.OPR. STIK. BLOK. DU Roga '!Tiskanje_naslovov</vt:lpstr>
      <vt:lpstr>'3.3.4.SE. OPR. STI. BLOK. Kozj '!Tiskanje_naslovov</vt:lpstr>
      <vt:lpstr>'3.3.5. KAB. POV. DE KOZJE'!Tiskanje_naslovov</vt:lpstr>
      <vt:lpstr>'3.3.5. KAB. POVEZAVE DU ŠMARJE'!Tiskanje_naslovov</vt:lpstr>
      <vt:lpstr>'3.3.5. KABEL. POV. DU Rogatec'!Tiskanje_naslovov</vt:lpstr>
      <vt:lpstr>'3.3.6. OZE. IN STREL. DE Kozje'!Tiskanje_naslovov</vt:lpstr>
      <vt:lpstr>'3.3.6. OZEM. IN STREL. DU Rogat'!Tiskanje_naslovov</vt:lpstr>
      <vt:lpstr>'3.3.6. OZEML. IN STREL. DU Šmar'!Tiskanje_naslovov</vt:lpstr>
      <vt:lpstr>'3.3.7.ELEKTRO. IN KRO. DE Kozje'!Tiskanje_naslovov</vt:lpstr>
      <vt:lpstr>'3.3.7.ELEKTROM. IN KROV. DU Rog'!Tiskanje_naslovov</vt:lpstr>
      <vt:lpstr>'3.3.7.ELEKTROM. IN KROV. DU Šma'!Tiskanje_naslovov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2024-08-31T09:14:17Z</cp:lastPrinted>
  <dcterms:created xsi:type="dcterms:W3CDTF">2014-11-12T19:50:11Z</dcterms:created>
  <dcterms:modified xsi:type="dcterms:W3CDTF">2025-09-10T13:30:06Z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0x0101008B63F083AD46B3428AA5524303C2B96B</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